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8_{F9297CFC-7608-4DAC-AB58-43A9BE420F67}" xr6:coauthVersionLast="47" xr6:coauthVersionMax="47" xr10:uidLastSave="{00000000-0000-0000-0000-000000000000}"/>
  <bookViews>
    <workbookView xWindow="-120" yWindow="-120" windowWidth="29040" windowHeight="15840" tabRatio="747" xr2:uid="{8B13A1FB-4A3C-4655-A8B7-1BA19C0605FB}"/>
  </bookViews>
  <sheets>
    <sheet name="8.1" sheetId="2" r:id="rId1"/>
    <sheet name="8.2" sheetId="3" r:id="rId2"/>
    <sheet name="8.3" sheetId="4" r:id="rId3"/>
    <sheet name="8.4" sheetId="5" r:id="rId4"/>
    <sheet name="8.5" sheetId="6" r:id="rId5"/>
    <sheet name="8.6" sheetId="11" r:id="rId6"/>
    <sheet name="8.7" sheetId="8" r:id="rId7"/>
    <sheet name="8.8" sheetId="9" r:id="rId8"/>
    <sheet name="8.9" sheetId="10" r:id="rId9"/>
  </sheets>
  <definedNames>
    <definedName name="_xlnm.Print_Area" localSheetId="0">'8.1'!$A$1:$D$13</definedName>
    <definedName name="_xlnm.Print_Area" localSheetId="2">'8.3'!$A$1:$D$15</definedName>
    <definedName name="_xlnm.Print_Area" localSheetId="4">'8.5'!$A$1:$K$24</definedName>
    <definedName name="_xlnm.Print_Area" localSheetId="7">'8.8'!$A$1:$D$13</definedName>
    <definedName name="_xlnm.Print_Area" localSheetId="8">'8.9'!$A$1:$M$25</definedName>
    <definedName name="_xlnm.Print_Titles" localSheetId="7">'8.8'!$1:$2</definedName>
    <definedName name="_xlnm.Print_Titles" localSheetId="8">'8.9'!$1:$2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M7" i="10" l="1"/>
  <c r="M17" i="10"/>
  <c r="M11" i="10"/>
  <c r="K23" i="6"/>
  <c r="J23" i="6"/>
  <c r="I23" i="6"/>
  <c r="H23" i="6"/>
  <c r="G23" i="6"/>
  <c r="F23" i="6"/>
  <c r="E23" i="6"/>
  <c r="D23" i="6"/>
  <c r="C23" i="6"/>
  <c r="B23" i="6"/>
  <c r="C4" i="5" l="1"/>
  <c r="C5" i="5"/>
  <c r="C6" i="5"/>
  <c r="C7" i="5"/>
  <c r="C8" i="5"/>
  <c r="C9" i="5"/>
  <c r="C10" i="5"/>
  <c r="C11" i="5"/>
  <c r="C12" i="5"/>
  <c r="C13" i="5"/>
</calcChain>
</file>

<file path=xl/sharedStrings.xml><?xml version="1.0" encoding="utf-8"?>
<sst xmlns="http://schemas.openxmlformats.org/spreadsheetml/2006/main" count="205" uniqueCount="148">
  <si>
    <t>प्रदेश</t>
  </si>
  <si>
    <t>जम्मा</t>
  </si>
  <si>
    <t>संख्या</t>
  </si>
  <si>
    <t>२०६८/६९</t>
  </si>
  <si>
    <t>2069/70</t>
  </si>
  <si>
    <t>2070/71</t>
  </si>
  <si>
    <t>2071/72</t>
  </si>
  <si>
    <t>2072/73</t>
  </si>
  <si>
    <t>2073/74</t>
  </si>
  <si>
    <t>2074/75</t>
  </si>
  <si>
    <t>2075/76</t>
  </si>
  <si>
    <t xml:space="preserve"> 2076/ 77</t>
  </si>
  <si>
    <t xml:space="preserve">  2077/ 78</t>
  </si>
  <si>
    <r>
      <t>आर्थिक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Kalimati"/>
        <charset val="1"/>
      </rPr>
      <t>वर्ष</t>
    </r>
  </si>
  <si>
    <t>रोजगारीको संख्या</t>
  </si>
  <si>
    <t>2070/ 71</t>
  </si>
  <si>
    <t>2071/ 72</t>
  </si>
  <si>
    <t>2072/ 73</t>
  </si>
  <si>
    <t>2073/ 74</t>
  </si>
  <si>
    <t>2074/ 75</t>
  </si>
  <si>
    <t>2075/ 76</t>
  </si>
  <si>
    <t>2076/ 77</t>
  </si>
  <si>
    <t xml:space="preserve"> 2077/ 78</t>
  </si>
  <si>
    <t xml:space="preserve">कुल विदेशी लगानी </t>
  </si>
  <si>
    <t>आर्थिक वर्ष</t>
  </si>
  <si>
    <t>वर्ष</t>
  </si>
  <si>
    <t>पर्यटक संख्या</t>
  </si>
  <si>
    <t>मुलुक</t>
  </si>
  <si>
    <t>अष्ट्रेलिया</t>
  </si>
  <si>
    <t>बंगलादेश</t>
  </si>
  <si>
    <t>क्यानाडा</t>
  </si>
  <si>
    <t>चीन</t>
  </si>
  <si>
    <t>फ्रान्स</t>
  </si>
  <si>
    <t>जर्मन</t>
  </si>
  <si>
    <t>भारत</t>
  </si>
  <si>
    <t>इटाली</t>
  </si>
  <si>
    <t>जापान</t>
  </si>
  <si>
    <t>द कोरिया</t>
  </si>
  <si>
    <t>म्यानमार</t>
  </si>
  <si>
    <t>मलेसिया</t>
  </si>
  <si>
    <t>नेदरल्याड</t>
  </si>
  <si>
    <t>स्पेन</t>
  </si>
  <si>
    <t>थाईल्याड</t>
  </si>
  <si>
    <t>श्रीलंका</t>
  </si>
  <si>
    <t>अमेरिका</t>
  </si>
  <si>
    <t>बेलायत</t>
  </si>
  <si>
    <t>अन्य</t>
  </si>
  <si>
    <t>२०६४/६५</t>
  </si>
  <si>
    <t>२०६५/६६</t>
  </si>
  <si>
    <t>२०६६/६७</t>
  </si>
  <si>
    <t>२०६७/६८</t>
  </si>
  <si>
    <t>२०६९/७०</t>
  </si>
  <si>
    <t>२०७०/७१</t>
  </si>
  <si>
    <t>२०७१/७२</t>
  </si>
  <si>
    <t>२०७७/७८</t>
  </si>
  <si>
    <t>होटल</t>
  </si>
  <si>
    <t>पुस</t>
  </si>
  <si>
    <t>मनोरन्जन</t>
  </si>
  <si>
    <t>व्यापार</t>
  </si>
  <si>
    <t>र्‍याफटिगं</t>
  </si>
  <si>
    <t>नखुलेको</t>
  </si>
  <si>
    <t>प्रतिशत</t>
  </si>
  <si>
    <r>
      <t>३७९६२७</t>
    </r>
    <r>
      <rPr>
        <sz val="8"/>
        <color rgb="FF000000"/>
        <rFont val="Times New Roman"/>
        <family val="1"/>
      </rPr>
      <t>↑</t>
    </r>
  </si>
  <si>
    <t>वर्ष (सन्)</t>
  </si>
  <si>
    <t>#नेपाल पर्वतारोहण संघ तर्फको समेत समावेश गरिएको ।</t>
  </si>
  <si>
    <t>चालु पूँजी 
(रू. करोडमा)</t>
  </si>
  <si>
    <r>
      <t>हवाई मार्गवाट</t>
    </r>
    <r>
      <rPr>
        <b/>
        <sz val="10"/>
        <color rgb="FF000000"/>
        <rFont val="Mangal"/>
        <family val="1"/>
      </rPr>
      <t xml:space="preserve"> </t>
    </r>
    <r>
      <rPr>
        <b/>
        <sz val="10"/>
        <color rgb="FF000000"/>
        <rFont val="Kalimati"/>
        <charset val="1"/>
      </rPr>
      <t>पर्यटकको 
आगमन</t>
    </r>
  </si>
  <si>
    <r>
      <t>स्थलमार्गबाट</t>
    </r>
    <r>
      <rPr>
        <b/>
        <sz val="10"/>
        <color rgb="FF000000"/>
        <rFont val="Mangal"/>
        <family val="1"/>
      </rPr>
      <t xml:space="preserve"> </t>
    </r>
    <r>
      <rPr>
        <b/>
        <sz val="10"/>
        <color rgb="FF000000"/>
        <rFont val="Kalimati"/>
        <charset val="1"/>
      </rPr>
      <t>पर्यटकको</t>
    </r>
    <r>
      <rPr>
        <b/>
        <sz val="10"/>
        <color rgb="FF000000"/>
        <rFont val="Mangal"/>
        <family val="1"/>
      </rPr>
      <t xml:space="preserve"> 
</t>
    </r>
    <r>
      <rPr>
        <b/>
        <sz val="10"/>
        <color rgb="FF000000"/>
        <rFont val="Kalimati"/>
        <charset val="1"/>
      </rPr>
      <t>आगमन (संख्यामा)</t>
    </r>
  </si>
  <si>
    <r>
      <t>प्रति पर्यटकको</t>
    </r>
    <r>
      <rPr>
        <b/>
        <sz val="10"/>
        <color rgb="FF000000"/>
        <rFont val="Mangal"/>
        <family val="1"/>
      </rPr>
      <t xml:space="preserve"> </t>
    </r>
    <r>
      <rPr>
        <b/>
        <sz val="10"/>
        <color rgb="FF000000"/>
        <rFont val="Kalimati"/>
        <charset val="1"/>
      </rPr>
      <t>सरदर</t>
    </r>
    <r>
      <rPr>
        <b/>
        <sz val="10"/>
        <color rgb="FF000000"/>
        <rFont val="Mangal"/>
        <family val="1"/>
      </rPr>
      <t xml:space="preserve"> 
</t>
    </r>
    <r>
      <rPr>
        <b/>
        <sz val="10"/>
        <color rgb="FF000000"/>
        <rFont val="Kalimati"/>
        <charset val="1"/>
      </rPr>
      <t>बसाइ अवधि (दिनमा)</t>
    </r>
  </si>
  <si>
    <r>
      <t>पर्यटक संख्याको</t>
    </r>
    <r>
      <rPr>
        <b/>
        <sz val="10"/>
        <color rgb="FF000000"/>
        <rFont val="Mangal"/>
        <family val="1"/>
      </rPr>
      <t xml:space="preserve"> </t>
    </r>
    <r>
      <rPr>
        <b/>
        <sz val="10"/>
        <color rgb="FF000000"/>
        <rFont val="Kalimati"/>
        <charset val="1"/>
      </rPr>
      <t>वार्षिक</t>
    </r>
    <r>
      <rPr>
        <b/>
        <sz val="10"/>
        <color rgb="FF000000"/>
        <rFont val="Mangal"/>
        <family val="1"/>
      </rPr>
      <t xml:space="preserve"> 
</t>
    </r>
    <r>
      <rPr>
        <b/>
        <sz val="10"/>
        <color rgb="FF000000"/>
        <rFont val="Kalimati"/>
        <charset val="1"/>
      </rPr>
      <t>बृद्धिदर (प्रतिशतमा)</t>
    </r>
  </si>
  <si>
    <t>अध्ययन/
रोजगार</t>
  </si>
  <si>
    <t>सभा/
सेमिनार</t>
  </si>
  <si>
    <r>
      <t>औपचारिक
कार्यालय</t>
    </r>
    <r>
      <rPr>
        <b/>
        <sz val="8"/>
        <color rgb="FF000000"/>
        <rFont val="Mangal"/>
        <family val="1"/>
      </rPr>
      <t xml:space="preserve"> </t>
    </r>
    <r>
      <rPr>
        <b/>
        <sz val="8"/>
        <color rgb="FF000000"/>
        <rFont val="Kalimati"/>
        <charset val="1"/>
      </rPr>
      <t>सम्बन्धी</t>
    </r>
  </si>
  <si>
    <t>पदयात्रा र 
पर्वतारोहण</t>
  </si>
  <si>
    <t>तीर्थयात्री</t>
  </si>
  <si>
    <t>(रकम रू. करोडमा)</t>
  </si>
  <si>
    <t>तारे बाहेकका</t>
  </si>
  <si>
    <t>अनुसूची ८.१ :  प्रदेशगत रुपमा उद्योग दर्ता विवरण</t>
  </si>
  <si>
    <t>अनुसूची ८.५ :  प्रमुख मुलुकगत पर्यटक आगमन सङ्ख्या</t>
  </si>
  <si>
    <t>अनुसूची ८.७ :  होटल र होटल शैय्या</t>
  </si>
  <si>
    <t>अनुसूची ८.८ :  पर्वतारोहण दल र सङ्ख्या</t>
  </si>
  <si>
    <t>अनुसूची ८.९ :  भ्रमणको उद्देश्य अनुसार पर्यटक आगमन (सङ्ख्या)</t>
  </si>
  <si>
    <t xml:space="preserve">अनुसूची ८.२ : विगत दश वर्षमा स्वीकृति प्राप्त उद्योगको विवरण </t>
  </si>
  <si>
    <t xml:space="preserve">  2078/ 79</t>
  </si>
  <si>
    <t xml:space="preserve">  2079/ 80*</t>
  </si>
  <si>
    <t xml:space="preserve"> 2078/ 79</t>
  </si>
  <si>
    <t xml:space="preserve"> 2079/ 80*</t>
  </si>
  <si>
    <t>स्रोत : उद्योग विभाग, २०७9</t>
  </si>
  <si>
    <t>स्रोत: उद्योग विभाग, २०७9</t>
  </si>
  <si>
    <t>सुरुदेखि आर्थिक वर्ष २०७9/80 को फागुनसम्म</t>
  </si>
  <si>
    <t>स्रोतः अध्यागमन विभाग, २०७9</t>
  </si>
  <si>
    <t>स्रोतः संस्कृति, पर्यटन तथा नागरिक उड्डयन मन्त्रालय, २०७9</t>
  </si>
  <si>
    <t>स्रोतः पर्यटन विभाग /प्रदेश पर्यटन कार्यालय, २०७९</t>
  </si>
  <si>
    <t>स्रोतः पर्यटन विभाग, २०७9</t>
  </si>
  <si>
    <t>उद्योगको संख्या</t>
  </si>
  <si>
    <t xml:space="preserve">कुल लगानी (रु. करोडमा) </t>
  </si>
  <si>
    <t>पर्यटन क्षेत्रबाट प्राप्त भएको विदेशी मुद्रा (रु. करोडमा)</t>
  </si>
  <si>
    <t>कुल वस्तु निर्यातबाट प्राप्त विदेशी मुद्रा आर्जनको अनुपातमा (प्रतिशत)</t>
  </si>
  <si>
    <t>कुल वस्तु तथा सेवा निर्यातबाट प्राप्त विदेशी मुद्रा आर्जनको अनुपातमा  (प्रतिशत)</t>
  </si>
  <si>
    <t>कुल वस्तु, सेवा तथा स्थानान्तरणबाट प्राप्त विदेशी मुद्रा आर्जनको अनुपातमा  (प्रतिशत)**</t>
  </si>
  <si>
    <t>कुल गार्हस्थ्य उत्पादनको अनुपातमा  (प्रतिशत)</t>
  </si>
  <si>
    <t>२०७८/७९</t>
  </si>
  <si>
    <t>2079/80*</t>
  </si>
  <si>
    <t>*फागुनसम्म</t>
  </si>
  <si>
    <t xml:space="preserve"> अनुमानित रोजगारी</t>
  </si>
  <si>
    <t>कोशी</t>
  </si>
  <si>
    <t>मधेश</t>
  </si>
  <si>
    <t xml:space="preserve">बागमती </t>
  </si>
  <si>
    <t xml:space="preserve">गण्डकी </t>
  </si>
  <si>
    <t xml:space="preserve">लुम्बिनी </t>
  </si>
  <si>
    <t>कर्णाली</t>
  </si>
  <si>
    <t>सुदूरपश्चिम</t>
  </si>
  <si>
    <t xml:space="preserve">* फागुनसम्म </t>
  </si>
  <si>
    <t>२०७० पुस</t>
  </si>
  <si>
    <t>२०७१ पुस</t>
  </si>
  <si>
    <t>२०७२ पुस</t>
  </si>
  <si>
    <t>२०७३ पुस</t>
  </si>
  <si>
    <t>२०७४ पुस</t>
  </si>
  <si>
    <t>२०७7 पुस</t>
  </si>
  <si>
    <r>
      <t>तारे</t>
    </r>
    <r>
      <rPr>
        <sz val="9"/>
        <color rgb="FF000000"/>
        <rFont val="Kokila"/>
        <family val="2"/>
      </rPr>
      <t xml:space="preserve"> </t>
    </r>
    <r>
      <rPr>
        <sz val="9"/>
        <color rgb="FF000000"/>
        <rFont val="Kalimati"/>
        <charset val="1"/>
      </rPr>
      <t>स्तरका</t>
    </r>
  </si>
  <si>
    <r>
      <t xml:space="preserve">शैय्या </t>
    </r>
    <r>
      <rPr>
        <sz val="9"/>
        <color rgb="FF000000"/>
        <rFont val="Kokila"/>
        <family val="2"/>
      </rPr>
      <t xml:space="preserve"> </t>
    </r>
    <r>
      <rPr>
        <sz val="9"/>
        <color rgb="FF000000"/>
        <rFont val="Kalimati"/>
        <charset val="1"/>
      </rPr>
      <t>संख्या</t>
    </r>
  </si>
  <si>
    <r>
      <t>शैय्या</t>
    </r>
    <r>
      <rPr>
        <sz val="9"/>
        <color rgb="FF000000"/>
        <rFont val="Kokila"/>
        <family val="2"/>
      </rPr>
      <t xml:space="preserve"> </t>
    </r>
    <r>
      <rPr>
        <sz val="9"/>
        <color rgb="FF000000"/>
        <rFont val="Kalimati"/>
        <charset val="1"/>
      </rPr>
      <t>संख्या</t>
    </r>
  </si>
  <si>
    <t>* शुरुदेखि आर्थिक वर्ष २०७9/80 फागुनसम्म</t>
  </si>
  <si>
    <t>**आर्जित कुल विदेशी मुद्रा गणनाको लागि कुल वस्तु तथा सेवा निर्यात, ट्रान्सफर-क्रेडिट र क्यापिटल ट्रान्सफरलाई लिइएको।</t>
  </si>
  <si>
    <t>स्रोत: नेपाल राष्ट्र बैंक, 2079</t>
  </si>
  <si>
    <r>
      <t>२०७२</t>
    </r>
    <r>
      <rPr>
        <b/>
        <sz val="9"/>
        <color rgb="FF000000"/>
        <rFont val="Mangal"/>
        <family val="1"/>
      </rPr>
      <t>/</t>
    </r>
    <r>
      <rPr>
        <b/>
        <sz val="9"/>
        <color rgb="FF000000"/>
        <rFont val="Kalimati"/>
        <charset val="1"/>
      </rPr>
      <t>७३</t>
    </r>
  </si>
  <si>
    <r>
      <t>२०७३</t>
    </r>
    <r>
      <rPr>
        <b/>
        <sz val="9"/>
        <color rgb="FF000000"/>
        <rFont val="Mangal"/>
        <family val="1"/>
      </rPr>
      <t>/</t>
    </r>
    <r>
      <rPr>
        <b/>
        <sz val="9"/>
        <color rgb="FF000000"/>
        <rFont val="Kalimati"/>
        <charset val="1"/>
      </rPr>
      <t>७४</t>
    </r>
  </si>
  <si>
    <r>
      <t>२०७४</t>
    </r>
    <r>
      <rPr>
        <b/>
        <sz val="9"/>
        <color rgb="FF000000"/>
        <rFont val="Mangal"/>
        <family val="1"/>
      </rPr>
      <t>/</t>
    </r>
    <r>
      <rPr>
        <b/>
        <sz val="9"/>
        <color rgb="FF000000"/>
        <rFont val="Kalimati"/>
        <charset val="1"/>
      </rPr>
      <t>७५</t>
    </r>
  </si>
  <si>
    <r>
      <t>२०७५</t>
    </r>
    <r>
      <rPr>
        <b/>
        <sz val="9"/>
        <color rgb="FF000000"/>
        <rFont val="Mangal"/>
        <family val="1"/>
      </rPr>
      <t>/</t>
    </r>
    <r>
      <rPr>
        <b/>
        <sz val="9"/>
        <color rgb="FF000000"/>
        <rFont val="Kalimati"/>
        <charset val="1"/>
      </rPr>
      <t>७६</t>
    </r>
  </si>
  <si>
    <r>
      <t>२०७६</t>
    </r>
    <r>
      <rPr>
        <b/>
        <sz val="9"/>
        <color rgb="FF000000"/>
        <rFont val="Mangal"/>
        <family val="1"/>
      </rPr>
      <t>/</t>
    </r>
    <r>
      <rPr>
        <b/>
        <sz val="9"/>
        <color rgb="FF000000"/>
        <rFont val="Kalimati"/>
        <charset val="1"/>
      </rPr>
      <t>७७</t>
    </r>
  </si>
  <si>
    <r>
      <t>पर्वतारोही दल</t>
    </r>
    <r>
      <rPr>
        <b/>
        <sz val="9"/>
        <color rgb="FF000000"/>
        <rFont val="Kokila"/>
        <family val="2"/>
      </rPr>
      <t xml:space="preserve"> </t>
    </r>
    <r>
      <rPr>
        <b/>
        <sz val="9"/>
        <color rgb="FF000000"/>
        <rFont val="Kalimati"/>
        <charset val="1"/>
      </rPr>
      <t>संख्या</t>
    </r>
  </si>
  <si>
    <r>
      <t>पर्वतारोहीको</t>
    </r>
    <r>
      <rPr>
        <b/>
        <sz val="9"/>
        <color rgb="FF000000"/>
        <rFont val="Kokila"/>
        <family val="2"/>
      </rPr>
      <t xml:space="preserve"> </t>
    </r>
    <r>
      <rPr>
        <b/>
        <sz val="9"/>
        <color rgb="FF000000"/>
        <rFont val="Kalimati"/>
        <charset val="1"/>
      </rPr>
      <t>संख्या</t>
    </r>
  </si>
  <si>
    <r>
      <t>सरकारलाई प्राप्त रोयल्टी 
(रकम</t>
    </r>
    <r>
      <rPr>
        <b/>
        <sz val="9"/>
        <color rgb="FF000000"/>
        <rFont val="Kokila"/>
        <family val="2"/>
      </rPr>
      <t xml:space="preserve">   </t>
    </r>
    <r>
      <rPr>
        <b/>
        <sz val="9"/>
        <color rgb="FF000000"/>
        <rFont val="Kalimati"/>
        <charset val="1"/>
      </rPr>
      <t>रु. हजारमा)</t>
    </r>
  </si>
  <si>
    <r>
      <t>२०१७</t>
    </r>
    <r>
      <rPr>
        <b/>
        <sz val="9"/>
        <color rgb="FF000000"/>
        <rFont val="Kokila"/>
        <family val="2"/>
      </rPr>
      <t>#</t>
    </r>
  </si>
  <si>
    <r>
      <t>२०१८</t>
    </r>
    <r>
      <rPr>
        <b/>
        <sz val="9"/>
        <color rgb="FF000000"/>
        <rFont val="Kokila"/>
        <family val="2"/>
      </rPr>
      <t>#</t>
    </r>
  </si>
  <si>
    <r>
      <t>२०१९</t>
    </r>
    <r>
      <rPr>
        <b/>
        <sz val="9"/>
        <color rgb="FF000000"/>
        <rFont val="Kokila"/>
        <family val="2"/>
      </rPr>
      <t>#</t>
    </r>
  </si>
  <si>
    <r>
      <t>२०२०</t>
    </r>
    <r>
      <rPr>
        <b/>
        <sz val="9"/>
        <color rgb="FF000000"/>
        <rFont val="Kokila"/>
        <family val="2"/>
      </rPr>
      <t>#</t>
    </r>
  </si>
  <si>
    <r>
      <t>२०२१</t>
    </r>
    <r>
      <rPr>
        <b/>
        <sz val="9"/>
        <color rgb="FF000000"/>
        <rFont val="Kokila"/>
        <family val="2"/>
      </rPr>
      <t>#</t>
    </r>
  </si>
  <si>
    <r>
      <t>२०२2</t>
    </r>
    <r>
      <rPr>
        <b/>
        <sz val="9"/>
        <color rgb="FF000000"/>
        <rFont val="Kokila"/>
        <family val="2"/>
      </rPr>
      <t>#</t>
    </r>
  </si>
  <si>
    <t>कुल लगानी 
(रू. करोडमा)</t>
  </si>
  <si>
    <t>स्थिर पूँजी  
(रू. करोडमा)</t>
  </si>
  <si>
    <t>अनुसूची 8.6: पर्यटन क्षेत्रबाट आर्जित विदेशी मुद्रा</t>
  </si>
  <si>
    <t>२०७५ पुस</t>
  </si>
  <si>
    <t>२०७६ पुस</t>
  </si>
  <si>
    <t>२०७8 पुस</t>
  </si>
  <si>
    <t>२०७9 पुस</t>
  </si>
  <si>
    <t>अनुसूची ८.४ : पर्यटक आगमन र बसाई अवधि</t>
  </si>
  <si>
    <t xml:space="preserve">अनुसूची ८.३ : विगत दश वर्षमा कुल विदेशी लगानी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</si>
</sst>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00439]0"/>
    <numFmt numFmtId="165" formatCode="[$-4000439]0.##"/>
    <numFmt numFmtId="166" formatCode="[$-4000439]0.#"/>
    <numFmt numFmtId="167" formatCode="[$-4000439]0.0"/>
    <numFmt numFmtId="168" formatCode="0.0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Kalimati"/>
      <charset val="1"/>
    </font>
    <font>
      <sz val="10"/>
      <color theme="1"/>
      <name val="Kalimati"/>
      <charset val="1"/>
    </font>
    <font>
      <sz val="10"/>
      <name val="Kalimati"/>
      <charset val="1"/>
    </font>
    <font>
      <b/>
      <sz val="10"/>
      <color theme="1"/>
      <name val="Kalimati"/>
      <charset val="1"/>
    </font>
    <font>
      <sz val="8"/>
      <color rgb="FF000000"/>
      <name val="Kalimati"/>
      <charset val="1"/>
    </font>
    <font>
      <b/>
      <sz val="9"/>
      <color theme="1"/>
      <name val="Kalimati"/>
      <charset val="1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Kalimati"/>
      <charset val="1"/>
    </font>
    <font>
      <sz val="10"/>
      <color rgb="FF000000"/>
      <name val="Kalimati"/>
      <charset val="1"/>
    </font>
    <font>
      <b/>
      <sz val="8"/>
      <color rgb="FF000000"/>
      <name val="Mangal"/>
      <family val="1"/>
    </font>
    <font>
      <sz val="8"/>
      <color rgb="FF000000"/>
      <name val="Mangal"/>
      <family val="1"/>
    </font>
    <font>
      <sz val="8"/>
      <color rgb="FF000000"/>
      <name val="Times New Roman"/>
      <family val="1"/>
    </font>
    <font>
      <sz val="9"/>
      <color rgb="FF000000"/>
      <name val="Kalimati"/>
      <charset val="1"/>
    </font>
    <font>
      <b/>
      <sz val="10"/>
      <name val="Kalimati"/>
      <charset val="1"/>
    </font>
    <font>
      <b/>
      <sz val="10"/>
      <color rgb="FF000000"/>
      <name val="Kalimati"/>
      <charset val="1"/>
    </font>
    <font>
      <b/>
      <sz val="10"/>
      <color rgb="FF000000"/>
      <name val="Mangal"/>
      <family val="1"/>
    </font>
    <font>
      <sz val="8"/>
      <name val="Calibri"/>
      <family val="2"/>
      <scheme val="minor"/>
    </font>
    <font>
      <sz val="9"/>
      <color rgb="FF000000"/>
      <name val="Kokila"/>
      <family val="2"/>
    </font>
    <font>
      <sz val="6"/>
      <color theme="1"/>
      <name val="Kalimati"/>
      <charset val="1"/>
    </font>
    <font>
      <sz val="6"/>
      <color theme="1"/>
      <name val="Calibri"/>
      <family val="2"/>
      <scheme val="minor"/>
    </font>
    <font>
      <b/>
      <sz val="16"/>
      <color theme="1"/>
      <name val="Kalimati"/>
      <charset val="1"/>
    </font>
    <font>
      <b/>
      <sz val="6"/>
      <name val="Kalimati"/>
      <charset val="1"/>
    </font>
    <font>
      <sz val="6"/>
      <color rgb="FF000000"/>
      <name val="Kalimati"/>
      <charset val="1"/>
    </font>
    <font>
      <sz val="9"/>
      <color theme="1"/>
      <name val="Calibri"/>
      <family val="2"/>
      <scheme val="minor"/>
    </font>
    <font>
      <sz val="9"/>
      <color theme="1"/>
      <name val="Fontasy Himali"/>
      <family val="5"/>
    </font>
    <font>
      <sz val="16"/>
      <color theme="1"/>
      <name val="Calibri"/>
      <family val="2"/>
      <scheme val="minor"/>
    </font>
    <font>
      <b/>
      <sz val="9"/>
      <color rgb="FF000000"/>
      <name val="Kalimati"/>
      <charset val="1"/>
    </font>
    <font>
      <b/>
      <sz val="9"/>
      <color rgb="FF000000"/>
      <name val="Mangal"/>
      <family val="1"/>
    </font>
    <font>
      <b/>
      <sz val="9"/>
      <color rgb="FF000000"/>
      <name val="Kokil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2" xfId="0" applyFont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3" fontId="5" fillId="2" borderId="0" xfId="0" applyNumberFormat="1" applyFont="1" applyFill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1" fillId="0" borderId="0" xfId="0" applyFont="1"/>
    <xf numFmtId="0" fontId="9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0" fillId="0" borderId="0" xfId="0" applyFont="1"/>
    <xf numFmtId="0" fontId="23" fillId="0" borderId="0" xfId="0" applyFont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4" fontId="24" fillId="0" borderId="0" xfId="0" applyNumberFormat="1" applyFont="1" applyAlignment="1">
      <alignment horizontal="center"/>
    </xf>
    <xf numFmtId="0" fontId="25" fillId="0" borderId="0" xfId="0" applyFont="1"/>
    <xf numFmtId="0" fontId="27" fillId="0" borderId="0" xfId="0" applyFont="1"/>
    <xf numFmtId="2" fontId="26" fillId="0" borderId="2" xfId="0" applyNumberFormat="1" applyFont="1" applyBorder="1" applyAlignment="1">
      <alignment horizontal="center"/>
    </xf>
    <xf numFmtId="168" fontId="26" fillId="0" borderId="2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/>
    </xf>
    <xf numFmtId="0" fontId="20" fillId="0" borderId="0" xfId="0" applyFont="1" applyAlignment="1">
      <alignment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/>
    </xf>
    <xf numFmtId="168" fontId="3" fillId="0" borderId="2" xfId="0" applyNumberFormat="1" applyFont="1" applyBorder="1" applyAlignment="1">
      <alignment horizontal="center" vertical="center"/>
    </xf>
    <xf numFmtId="168" fontId="15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8" fontId="11" fillId="4" borderId="2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0" fillId="0" borderId="3" xfId="0" applyFont="1" applyBorder="1"/>
    <xf numFmtId="0" fontId="21" fillId="0" borderId="3" xfId="0" applyFont="1" applyBorder="1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/>
    </xf>
    <xf numFmtId="0" fontId="16" fillId="3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0" fillId="0" borderId="0" xfId="0" applyFont="1" applyAlignment="1">
      <alignment horizontal="left" vertical="top"/>
    </xf>
    <xf numFmtId="0" fontId="14" fillId="3" borderId="2" xfId="0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right" vertical="center"/>
    </xf>
    <xf numFmtId="0" fontId="20" fillId="0" borderId="3" xfId="0" applyFont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15C1-7CD8-41E6-96CC-B047C22A227E}">
  <sheetPr>
    <pageSetUpPr fitToPage="1"/>
  </sheetPr>
  <dimension ref="A1:L13"/>
  <sheetViews>
    <sheetView tabSelected="1" view="pageBreakPreview" zoomScaleNormal="130" zoomScaleSheetLayoutView="100" workbookViewId="0">
      <selection sqref="A1:D1"/>
    </sheetView>
  </sheetViews>
  <sheetFormatPr defaultRowHeight="15" x14ac:dyDescent="0.25"/>
  <cols>
    <col min="1" max="1" width="17.5703125" customWidth="1"/>
    <col min="2" max="2" width="14.7109375" customWidth="1"/>
    <col min="3" max="3" width="25.28515625" bestFit="1" customWidth="1"/>
    <col min="4" max="4" width="14.7109375" customWidth="1"/>
    <col min="5" max="6" width="9" bestFit="1" customWidth="1"/>
    <col min="7" max="7" width="7.42578125" bestFit="1" customWidth="1"/>
    <col min="8" max="9" width="6.42578125" bestFit="1" customWidth="1"/>
    <col min="10" max="10" width="9.42578125" bestFit="1" customWidth="1"/>
    <col min="11" max="11" width="13.7109375" bestFit="1" customWidth="1"/>
    <col min="12" max="12" width="9" bestFit="1" customWidth="1"/>
  </cols>
  <sheetData>
    <row r="1" spans="1:12" ht="30.75" x14ac:dyDescent="0.75">
      <c r="A1" s="69" t="s">
        <v>77</v>
      </c>
      <c r="B1" s="69"/>
      <c r="C1" s="69"/>
      <c r="D1" s="69"/>
      <c r="E1" s="22"/>
      <c r="F1" s="22"/>
      <c r="G1" s="22"/>
      <c r="H1" s="22"/>
      <c r="I1" s="22"/>
      <c r="J1" s="22"/>
      <c r="K1" s="22"/>
      <c r="L1" s="22"/>
    </row>
    <row r="2" spans="1:12" ht="19.5" x14ac:dyDescent="0.5">
      <c r="A2" s="14"/>
      <c r="B2" s="14"/>
      <c r="C2" s="14"/>
      <c r="D2" s="14"/>
      <c r="E2" s="49"/>
      <c r="F2" s="49"/>
      <c r="G2" s="49"/>
      <c r="H2" s="49"/>
      <c r="I2" s="49"/>
      <c r="J2" s="49"/>
      <c r="K2" s="49"/>
      <c r="L2" s="49"/>
    </row>
    <row r="3" spans="1:12" ht="19.5" customHeight="1" x14ac:dyDescent="0.25">
      <c r="A3" s="50" t="s">
        <v>0</v>
      </c>
      <c r="B3" s="51" t="s">
        <v>94</v>
      </c>
      <c r="C3" s="45" t="s">
        <v>95</v>
      </c>
      <c r="D3" s="51" t="s">
        <v>104</v>
      </c>
      <c r="E3" s="23"/>
    </row>
    <row r="4" spans="1:12" ht="19.5" x14ac:dyDescent="0.25">
      <c r="A4" s="46" t="s">
        <v>105</v>
      </c>
      <c r="B4" s="1">
        <v>851</v>
      </c>
      <c r="C4" s="47">
        <v>61946.541999999994</v>
      </c>
      <c r="D4" s="1">
        <v>86499</v>
      </c>
      <c r="E4" s="23"/>
    </row>
    <row r="5" spans="1:12" ht="19.5" x14ac:dyDescent="0.25">
      <c r="A5" s="46" t="s">
        <v>106</v>
      </c>
      <c r="B5" s="1">
        <v>611</v>
      </c>
      <c r="C5" s="47">
        <v>17082.222000000002</v>
      </c>
      <c r="D5" s="1">
        <v>64586</v>
      </c>
      <c r="E5" s="23"/>
    </row>
    <row r="6" spans="1:12" ht="19.5" x14ac:dyDescent="0.25">
      <c r="A6" s="46" t="s">
        <v>107</v>
      </c>
      <c r="B6" s="1">
        <v>5739</v>
      </c>
      <c r="C6" s="47">
        <v>99476.91</v>
      </c>
      <c r="D6" s="1">
        <v>388200</v>
      </c>
      <c r="E6" s="23"/>
    </row>
    <row r="7" spans="1:12" ht="19.5" x14ac:dyDescent="0.25">
      <c r="A7" s="46" t="s">
        <v>108</v>
      </c>
      <c r="B7" s="1">
        <v>830</v>
      </c>
      <c r="C7" s="47">
        <v>59725.08</v>
      </c>
      <c r="D7" s="1">
        <v>40093</v>
      </c>
      <c r="E7" s="23"/>
    </row>
    <row r="8" spans="1:12" ht="19.5" x14ac:dyDescent="0.25">
      <c r="A8" s="52" t="s">
        <v>109</v>
      </c>
      <c r="B8" s="1">
        <v>696</v>
      </c>
      <c r="C8" s="47">
        <v>19082.293000000001</v>
      </c>
      <c r="D8" s="1">
        <v>69345</v>
      </c>
      <c r="E8" s="23"/>
    </row>
    <row r="9" spans="1:12" ht="19.5" x14ac:dyDescent="0.25">
      <c r="A9" s="46" t="s">
        <v>110</v>
      </c>
      <c r="B9" s="1">
        <v>81</v>
      </c>
      <c r="C9" s="47">
        <v>14978.447</v>
      </c>
      <c r="D9" s="1">
        <v>9107</v>
      </c>
      <c r="E9" s="23"/>
    </row>
    <row r="10" spans="1:12" ht="19.5" x14ac:dyDescent="0.25">
      <c r="A10" s="46" t="s">
        <v>111</v>
      </c>
      <c r="B10" s="1">
        <v>139</v>
      </c>
      <c r="C10" s="47">
        <v>6011.7929999999997</v>
      </c>
      <c r="D10" s="1">
        <v>12425</v>
      </c>
    </row>
    <row r="11" spans="1:12" ht="19.5" x14ac:dyDescent="0.25">
      <c r="A11" s="46" t="s">
        <v>1</v>
      </c>
      <c r="B11" s="24">
        <v>8947</v>
      </c>
      <c r="C11" s="48">
        <f>SUM(C4:C10)</f>
        <v>278303.28700000001</v>
      </c>
      <c r="D11" s="24">
        <v>670255</v>
      </c>
    </row>
    <row r="12" spans="1:12" s="26" customFormat="1" ht="12.75" x14ac:dyDescent="0.35">
      <c r="A12" s="30" t="s">
        <v>89</v>
      </c>
      <c r="B12" s="31"/>
      <c r="C12" s="32"/>
      <c r="D12" s="31"/>
    </row>
    <row r="13" spans="1:12" s="26" customFormat="1" ht="12.75" x14ac:dyDescent="0.35">
      <c r="A13" s="30" t="s">
        <v>88</v>
      </c>
    </row>
  </sheetData>
  <mergeCells count="1">
    <mergeCell ref="A1:D1"/>
  </mergeCells>
  <printOptions horizontalCentered="1"/>
  <pageMargins left="0.7" right="0.7" top="0.75" bottom="0.75" header="0.3" footer="0.3"/>
  <pageSetup paperSize="1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24AC-3168-4BE7-A264-0FA88564B383}">
  <dimension ref="A1:F17"/>
  <sheetViews>
    <sheetView view="pageBreakPreview" zoomScaleNormal="145" zoomScaleSheetLayoutView="100" workbookViewId="0">
      <selection sqref="A1:F1"/>
    </sheetView>
  </sheetViews>
  <sheetFormatPr defaultRowHeight="15" x14ac:dyDescent="0.25"/>
  <cols>
    <col min="1" max="1" width="15.7109375" customWidth="1"/>
    <col min="2" max="2" width="6" bestFit="1" customWidth="1"/>
    <col min="3" max="6" width="16.7109375" customWidth="1"/>
  </cols>
  <sheetData>
    <row r="1" spans="1:6" ht="30.75" x14ac:dyDescent="0.25">
      <c r="A1" s="70" t="s">
        <v>82</v>
      </c>
      <c r="B1" s="70"/>
      <c r="C1" s="70"/>
      <c r="D1" s="70"/>
      <c r="E1" s="70"/>
      <c r="F1" s="70"/>
    </row>
    <row r="2" spans="1:6" ht="19.5" x14ac:dyDescent="0.25">
      <c r="A2" s="20"/>
      <c r="B2" s="20"/>
      <c r="C2" s="20"/>
      <c r="D2" s="20"/>
      <c r="E2" s="20"/>
      <c r="F2" s="20"/>
    </row>
    <row r="3" spans="1:6" ht="36" x14ac:dyDescent="0.25">
      <c r="A3" s="40" t="s">
        <v>13</v>
      </c>
      <c r="B3" s="40" t="s">
        <v>2</v>
      </c>
      <c r="C3" s="40" t="s">
        <v>139</v>
      </c>
      <c r="D3" s="40" t="s">
        <v>140</v>
      </c>
      <c r="E3" s="40" t="s">
        <v>65</v>
      </c>
      <c r="F3" s="40" t="s">
        <v>104</v>
      </c>
    </row>
    <row r="4" spans="1:6" ht="17.25" x14ac:dyDescent="0.25">
      <c r="A4" s="53" t="s">
        <v>3</v>
      </c>
      <c r="B4" s="54">
        <v>279</v>
      </c>
      <c r="C4" s="54">
        <v>8442.7000000000007</v>
      </c>
      <c r="D4" s="54">
        <v>7936.2</v>
      </c>
      <c r="E4" s="54">
        <v>506.5</v>
      </c>
      <c r="F4" s="54">
        <v>16960</v>
      </c>
    </row>
    <row r="5" spans="1:6" ht="17.25" x14ac:dyDescent="0.25">
      <c r="A5" s="53" t="s">
        <v>4</v>
      </c>
      <c r="B5" s="54">
        <v>446</v>
      </c>
      <c r="C5" s="54">
        <v>11960.11</v>
      </c>
      <c r="D5" s="54">
        <v>10798.33</v>
      </c>
      <c r="E5" s="54">
        <v>1161.79</v>
      </c>
      <c r="F5" s="54">
        <v>28535</v>
      </c>
    </row>
    <row r="6" spans="1:6" ht="17.25" x14ac:dyDescent="0.25">
      <c r="A6" s="53" t="s">
        <v>5</v>
      </c>
      <c r="B6" s="54">
        <v>370</v>
      </c>
      <c r="C6" s="54">
        <v>28780.77</v>
      </c>
      <c r="D6" s="54">
        <v>27521.879999999997</v>
      </c>
      <c r="E6" s="54">
        <v>1258.8899999999999</v>
      </c>
      <c r="F6" s="54">
        <v>21448</v>
      </c>
    </row>
    <row r="7" spans="1:6" ht="17.25" x14ac:dyDescent="0.25">
      <c r="A7" s="53" t="s">
        <v>6</v>
      </c>
      <c r="B7" s="54">
        <v>466</v>
      </c>
      <c r="C7" s="54">
        <v>13875.13</v>
      </c>
      <c r="D7" s="54">
        <v>12860.28</v>
      </c>
      <c r="E7" s="54">
        <v>1014.8399999999999</v>
      </c>
      <c r="F7" s="54">
        <v>22785</v>
      </c>
    </row>
    <row r="8" spans="1:6" ht="17.25" x14ac:dyDescent="0.25">
      <c r="A8" s="53" t="s">
        <v>7</v>
      </c>
      <c r="B8" s="54">
        <v>409</v>
      </c>
      <c r="C8" s="54">
        <v>12100.72</v>
      </c>
      <c r="D8" s="54">
        <v>10396.76</v>
      </c>
      <c r="E8" s="54">
        <v>1703.9599999999998</v>
      </c>
      <c r="F8" s="54">
        <v>18760</v>
      </c>
    </row>
    <row r="9" spans="1:6" ht="17.25" x14ac:dyDescent="0.25">
      <c r="A9" s="53" t="s">
        <v>8</v>
      </c>
      <c r="B9" s="54">
        <v>510</v>
      </c>
      <c r="C9" s="54">
        <v>16317.439999999999</v>
      </c>
      <c r="D9" s="54">
        <v>14512.070000000002</v>
      </c>
      <c r="E9" s="54">
        <v>1805.3799999999999</v>
      </c>
      <c r="F9" s="54">
        <v>26530</v>
      </c>
    </row>
    <row r="10" spans="1:6" ht="17.25" x14ac:dyDescent="0.25">
      <c r="A10" s="53" t="s">
        <v>9</v>
      </c>
      <c r="B10" s="54">
        <v>496</v>
      </c>
      <c r="C10" s="54">
        <v>35058.879999999997</v>
      </c>
      <c r="D10" s="54">
        <v>32926.120000000003</v>
      </c>
      <c r="E10" s="54">
        <v>2132.7599999999998</v>
      </c>
      <c r="F10" s="54">
        <v>27339</v>
      </c>
    </row>
    <row r="11" spans="1:6" ht="17.25" x14ac:dyDescent="0.25">
      <c r="A11" s="53" t="s">
        <v>10</v>
      </c>
      <c r="B11" s="54">
        <v>439</v>
      </c>
      <c r="C11" s="54">
        <v>28335.260999999999</v>
      </c>
      <c r="D11" s="54">
        <v>26416.953000000001</v>
      </c>
      <c r="E11" s="54">
        <v>1918.3080000000002</v>
      </c>
      <c r="F11" s="54">
        <v>23043</v>
      </c>
    </row>
    <row r="12" spans="1:6" s="26" customFormat="1" ht="17.25" customHeight="1" x14ac:dyDescent="0.15">
      <c r="A12" s="53" t="s">
        <v>11</v>
      </c>
      <c r="B12" s="54">
        <v>277</v>
      </c>
      <c r="C12" s="54">
        <v>15262.528</v>
      </c>
      <c r="D12" s="54">
        <v>14039.203</v>
      </c>
      <c r="E12" s="54">
        <v>1223.326</v>
      </c>
      <c r="F12" s="54">
        <v>17388</v>
      </c>
    </row>
    <row r="13" spans="1:6" s="26" customFormat="1" ht="18" customHeight="1" x14ac:dyDescent="0.15">
      <c r="A13" s="53" t="s">
        <v>12</v>
      </c>
      <c r="B13" s="54">
        <v>203</v>
      </c>
      <c r="C13" s="54">
        <v>15664.053</v>
      </c>
      <c r="D13" s="54">
        <v>14294.094000000001</v>
      </c>
      <c r="E13" s="54">
        <v>1369.9590000000001</v>
      </c>
      <c r="F13" s="54">
        <v>11833</v>
      </c>
    </row>
    <row r="14" spans="1:6" ht="17.25" x14ac:dyDescent="0.25">
      <c r="A14" s="53" t="s">
        <v>83</v>
      </c>
      <c r="B14" s="54">
        <v>309</v>
      </c>
      <c r="C14" s="54">
        <v>34356</v>
      </c>
      <c r="D14" s="54">
        <v>28107</v>
      </c>
      <c r="E14" s="54">
        <v>6249</v>
      </c>
      <c r="F14" s="54">
        <v>28527</v>
      </c>
    </row>
    <row r="15" spans="1:6" ht="17.25" x14ac:dyDescent="0.25">
      <c r="A15" s="53" t="s">
        <v>84</v>
      </c>
      <c r="B15" s="54">
        <v>183</v>
      </c>
      <c r="C15" s="54">
        <v>15514</v>
      </c>
      <c r="D15" s="54">
        <v>13404</v>
      </c>
      <c r="E15" s="54">
        <v>2110</v>
      </c>
      <c r="F15" s="54">
        <v>12748</v>
      </c>
    </row>
    <row r="16" spans="1:6" s="26" customFormat="1" ht="12.75" x14ac:dyDescent="0.35">
      <c r="A16" s="71" t="s">
        <v>87</v>
      </c>
      <c r="B16" s="72"/>
      <c r="C16" s="72"/>
      <c r="D16" s="72"/>
      <c r="E16" s="72"/>
      <c r="F16" s="72"/>
    </row>
    <row r="17" spans="1:6" s="26" customFormat="1" ht="12.75" x14ac:dyDescent="0.35">
      <c r="A17" s="73" t="s">
        <v>112</v>
      </c>
      <c r="B17" s="74"/>
      <c r="C17" s="74"/>
      <c r="D17" s="74"/>
      <c r="E17" s="74"/>
      <c r="F17" s="74"/>
    </row>
  </sheetData>
  <mergeCells count="3">
    <mergeCell ref="A1:F1"/>
    <mergeCell ref="A16:F16"/>
    <mergeCell ref="A17:F17"/>
  </mergeCells>
  <phoneticPr fontId="18" type="noConversion"/>
  <printOptions horizontalCentered="1"/>
  <pageMargins left="0.7" right="0.7" top="0.75" bottom="0.75" header="0.3" footer="0.3"/>
  <pageSetup paperSize="138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6346-FA7F-4F89-A003-6CFDFC1B1E9C}">
  <dimension ref="A1:F17"/>
  <sheetViews>
    <sheetView view="pageBreakPreview" zoomScaleNormal="160" zoomScaleSheetLayoutView="100" workbookViewId="0">
      <selection sqref="A1:D1"/>
    </sheetView>
  </sheetViews>
  <sheetFormatPr defaultRowHeight="15" x14ac:dyDescent="0.25"/>
  <cols>
    <col min="1" max="1" width="21.5703125" customWidth="1"/>
    <col min="2" max="2" width="22.28515625" customWidth="1"/>
    <col min="3" max="3" width="23" customWidth="1"/>
    <col min="4" max="4" width="22.5703125" customWidth="1"/>
  </cols>
  <sheetData>
    <row r="1" spans="1:6" ht="27.75" customHeight="1" x14ac:dyDescent="0.25">
      <c r="A1" s="70" t="s">
        <v>147</v>
      </c>
      <c r="B1" s="70"/>
      <c r="C1" s="70"/>
      <c r="D1" s="70"/>
    </row>
    <row r="2" spans="1:6" ht="15.75" customHeight="1" x14ac:dyDescent="0.25">
      <c r="A2" s="20"/>
      <c r="B2" s="19"/>
      <c r="C2" s="19"/>
      <c r="D2" s="25" t="s">
        <v>75</v>
      </c>
    </row>
    <row r="3" spans="1:6" ht="35.25" customHeight="1" x14ac:dyDescent="0.25">
      <c r="A3" s="53" t="s">
        <v>24</v>
      </c>
      <c r="B3" s="53" t="s">
        <v>2</v>
      </c>
      <c r="C3" s="53" t="s">
        <v>23</v>
      </c>
      <c r="D3" s="53" t="s">
        <v>14</v>
      </c>
    </row>
    <row r="4" spans="1:6" ht="20.25" customHeight="1" x14ac:dyDescent="0.45">
      <c r="A4" s="53" t="s">
        <v>15</v>
      </c>
      <c r="B4" s="2">
        <v>307</v>
      </c>
      <c r="C4" s="3">
        <v>2013.2419999999997</v>
      </c>
      <c r="D4" s="3">
        <v>11790</v>
      </c>
      <c r="F4" s="4"/>
    </row>
    <row r="5" spans="1:6" ht="18" x14ac:dyDescent="0.45">
      <c r="A5" s="53" t="s">
        <v>16</v>
      </c>
      <c r="B5" s="2">
        <v>370</v>
      </c>
      <c r="C5" s="3">
        <v>6745.503999999999</v>
      </c>
      <c r="D5" s="3">
        <v>13167</v>
      </c>
    </row>
    <row r="6" spans="1:6" ht="18" x14ac:dyDescent="0.45">
      <c r="A6" s="53" t="s">
        <v>17</v>
      </c>
      <c r="B6" s="2">
        <v>348</v>
      </c>
      <c r="C6" s="3">
        <v>1525.433</v>
      </c>
      <c r="D6" s="3">
        <v>11663</v>
      </c>
    </row>
    <row r="7" spans="1:6" ht="18" x14ac:dyDescent="0.45">
      <c r="A7" s="53" t="s">
        <v>18</v>
      </c>
      <c r="B7" s="2">
        <v>400</v>
      </c>
      <c r="C7" s="3">
        <v>1520.646</v>
      </c>
      <c r="D7" s="3">
        <v>11842</v>
      </c>
    </row>
    <row r="8" spans="1:6" ht="18" x14ac:dyDescent="0.45">
      <c r="A8" s="53" t="s">
        <v>19</v>
      </c>
      <c r="B8" s="2">
        <v>399</v>
      </c>
      <c r="C8" s="3">
        <v>5576.0480000000007</v>
      </c>
      <c r="D8" s="3">
        <v>13940</v>
      </c>
    </row>
    <row r="9" spans="1:6" ht="17.25" x14ac:dyDescent="0.25">
      <c r="A9" s="53" t="s">
        <v>20</v>
      </c>
      <c r="B9" s="2">
        <v>345</v>
      </c>
      <c r="C9" s="54">
        <v>2548.444</v>
      </c>
      <c r="D9" s="54">
        <v>14594</v>
      </c>
      <c r="E9" s="26"/>
      <c r="F9" s="26"/>
    </row>
    <row r="10" spans="1:6" ht="17.25" x14ac:dyDescent="0.25">
      <c r="A10" s="53" t="s">
        <v>21</v>
      </c>
      <c r="B10" s="2">
        <v>222</v>
      </c>
      <c r="C10" s="54">
        <v>3775.5830000000001</v>
      </c>
      <c r="D10" s="54">
        <v>10813</v>
      </c>
      <c r="E10" s="26"/>
      <c r="F10" s="26"/>
    </row>
    <row r="11" spans="1:6" s="26" customFormat="1" ht="18" x14ac:dyDescent="0.45">
      <c r="A11" s="53" t="s">
        <v>22</v>
      </c>
      <c r="B11" s="2">
        <v>185</v>
      </c>
      <c r="C11" s="3">
        <v>3217.2820000000002</v>
      </c>
      <c r="D11" s="3">
        <v>5943</v>
      </c>
      <c r="E11"/>
      <c r="F11"/>
    </row>
    <row r="12" spans="1:6" s="26" customFormat="1" ht="18" x14ac:dyDescent="0.45">
      <c r="A12" s="53" t="s">
        <v>85</v>
      </c>
      <c r="B12" s="2">
        <v>295</v>
      </c>
      <c r="C12" s="3">
        <v>5840</v>
      </c>
      <c r="D12" s="3">
        <v>16905</v>
      </c>
      <c r="E12"/>
      <c r="F12"/>
    </row>
    <row r="13" spans="1:6" ht="18" x14ac:dyDescent="0.45">
      <c r="A13" s="53" t="s">
        <v>86</v>
      </c>
      <c r="B13" s="2">
        <v>159</v>
      </c>
      <c r="C13" s="3">
        <v>2056</v>
      </c>
      <c r="D13" s="3">
        <v>9478</v>
      </c>
    </row>
    <row r="14" spans="1:6" ht="16.5" x14ac:dyDescent="0.35">
      <c r="A14" s="75" t="s">
        <v>122</v>
      </c>
      <c r="B14" s="75"/>
      <c r="C14" s="75"/>
      <c r="D14" s="75"/>
      <c r="E14" s="26"/>
      <c r="F14" s="26"/>
    </row>
    <row r="15" spans="1:6" ht="16.5" x14ac:dyDescent="0.35">
      <c r="A15" s="30" t="s">
        <v>87</v>
      </c>
      <c r="B15" s="26"/>
      <c r="C15" s="26"/>
      <c r="D15" s="26"/>
      <c r="E15" s="26"/>
      <c r="F15" s="26"/>
    </row>
    <row r="16" spans="1:6" s="26" customFormat="1" x14ac:dyDescent="0.25">
      <c r="A16"/>
      <c r="B16"/>
      <c r="C16"/>
      <c r="D16"/>
      <c r="E16"/>
      <c r="F16"/>
    </row>
    <row r="17" spans="1:6" s="26" customFormat="1" x14ac:dyDescent="0.25">
      <c r="A17"/>
      <c r="B17"/>
      <c r="C17"/>
      <c r="D17"/>
      <c r="E17"/>
      <c r="F17"/>
    </row>
  </sheetData>
  <mergeCells count="2">
    <mergeCell ref="A1:D1"/>
    <mergeCell ref="A14:D14"/>
  </mergeCells>
  <phoneticPr fontId="18" type="noConversion"/>
  <printOptions horizontalCentered="1"/>
  <pageMargins left="0.7" right="0.7" top="0.75" bottom="0.75" header="0.3" footer="0.3"/>
  <pageSetup paperSize="138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006FB-9892-4DD0-BF16-83510FCC64A7}">
  <dimension ref="A1:G79"/>
  <sheetViews>
    <sheetView view="pageBreakPreview" zoomScaleNormal="100" zoomScaleSheetLayoutView="100" workbookViewId="0">
      <selection sqref="A1:G1"/>
    </sheetView>
  </sheetViews>
  <sheetFormatPr defaultRowHeight="15" x14ac:dyDescent="0.25"/>
  <cols>
    <col min="3" max="3" width="13.140625" customWidth="1"/>
    <col min="4" max="4" width="23.42578125" bestFit="1" customWidth="1"/>
    <col min="5" max="5" width="21.85546875" bestFit="1" customWidth="1"/>
    <col min="6" max="6" width="20.140625" bestFit="1" customWidth="1"/>
    <col min="7" max="7" width="22.28515625" bestFit="1" customWidth="1"/>
  </cols>
  <sheetData>
    <row r="1" spans="1:7" ht="30.75" x14ac:dyDescent="0.75">
      <c r="A1" s="69" t="s">
        <v>146</v>
      </c>
      <c r="B1" s="69"/>
      <c r="C1" s="69"/>
      <c r="D1" s="69"/>
      <c r="E1" s="69"/>
      <c r="F1" s="69"/>
      <c r="G1" s="69"/>
    </row>
    <row r="2" spans="1:7" ht="19.5" x14ac:dyDescent="0.5">
      <c r="A2" s="14"/>
      <c r="B2" s="18"/>
      <c r="C2" s="18"/>
      <c r="D2" s="18"/>
      <c r="E2" s="18"/>
      <c r="F2" s="18"/>
      <c r="G2" s="18"/>
    </row>
    <row r="3" spans="1:7" ht="40.5" x14ac:dyDescent="0.25">
      <c r="A3" s="76" t="s">
        <v>25</v>
      </c>
      <c r="B3" s="76"/>
      <c r="C3" s="56" t="s">
        <v>26</v>
      </c>
      <c r="D3" s="55" t="s">
        <v>66</v>
      </c>
      <c r="E3" s="55" t="s">
        <v>67</v>
      </c>
      <c r="F3" s="55" t="s">
        <v>68</v>
      </c>
      <c r="G3" s="55" t="s">
        <v>69</v>
      </c>
    </row>
    <row r="4" spans="1:7" ht="19.5" x14ac:dyDescent="0.25">
      <c r="A4" s="57">
        <v>2069</v>
      </c>
      <c r="B4" s="58" t="s">
        <v>56</v>
      </c>
      <c r="C4" s="5">
        <f t="shared" ref="C4:C13" si="0">D4+E4</f>
        <v>803092</v>
      </c>
      <c r="D4" s="5">
        <v>598258</v>
      </c>
      <c r="E4" s="5">
        <v>204834</v>
      </c>
      <c r="F4" s="6">
        <v>12.9</v>
      </c>
      <c r="G4" s="6">
        <v>9.1</v>
      </c>
    </row>
    <row r="5" spans="1:7" ht="19.5" x14ac:dyDescent="0.25">
      <c r="A5" s="57">
        <v>2070</v>
      </c>
      <c r="B5" s="58" t="s">
        <v>56</v>
      </c>
      <c r="C5" s="5">
        <f t="shared" si="0"/>
        <v>797616</v>
      </c>
      <c r="D5" s="5">
        <v>594848</v>
      </c>
      <c r="E5" s="5">
        <v>202768</v>
      </c>
      <c r="F5" s="6">
        <v>12.5</v>
      </c>
      <c r="G5" s="6">
        <v>-0.7</v>
      </c>
    </row>
    <row r="6" spans="1:7" ht="19.5" x14ac:dyDescent="0.25">
      <c r="A6" s="57">
        <v>2071</v>
      </c>
      <c r="B6" s="58" t="s">
        <v>56</v>
      </c>
      <c r="C6" s="5">
        <f t="shared" si="0"/>
        <v>790118</v>
      </c>
      <c r="D6" s="5">
        <v>585981</v>
      </c>
      <c r="E6" s="5">
        <v>204137</v>
      </c>
      <c r="F6" s="6">
        <v>12.4</v>
      </c>
      <c r="G6" s="6">
        <v>-0.9</v>
      </c>
    </row>
    <row r="7" spans="1:7" ht="19.5" x14ac:dyDescent="0.25">
      <c r="A7" s="57">
        <v>2072</v>
      </c>
      <c r="B7" s="58" t="s">
        <v>56</v>
      </c>
      <c r="C7" s="5">
        <f t="shared" si="0"/>
        <v>538970</v>
      </c>
      <c r="D7" s="5">
        <v>407412</v>
      </c>
      <c r="E7" s="5">
        <v>131558</v>
      </c>
      <c r="F7" s="6">
        <v>12.8</v>
      </c>
      <c r="G7" s="6">
        <v>-31.8</v>
      </c>
    </row>
    <row r="8" spans="1:7" ht="19.5" x14ac:dyDescent="0.25">
      <c r="A8" s="57">
        <v>2073</v>
      </c>
      <c r="B8" s="58" t="s">
        <v>56</v>
      </c>
      <c r="C8" s="5">
        <f t="shared" si="0"/>
        <v>753002</v>
      </c>
      <c r="D8" s="5">
        <v>572563</v>
      </c>
      <c r="E8" s="5">
        <v>180439</v>
      </c>
      <c r="F8" s="6">
        <v>13.4</v>
      </c>
      <c r="G8" s="6">
        <v>39.700000000000003</v>
      </c>
    </row>
    <row r="9" spans="1:7" ht="19.5" x14ac:dyDescent="0.25">
      <c r="A9" s="57">
        <v>2074</v>
      </c>
      <c r="B9" s="58" t="s">
        <v>56</v>
      </c>
      <c r="C9" s="5">
        <f t="shared" si="0"/>
        <v>940218</v>
      </c>
      <c r="D9" s="5">
        <v>760577</v>
      </c>
      <c r="E9" s="5">
        <v>179641</v>
      </c>
      <c r="F9" s="6">
        <v>12.6</v>
      </c>
      <c r="G9" s="6">
        <v>24.9</v>
      </c>
    </row>
    <row r="10" spans="1:7" ht="19.5" x14ac:dyDescent="0.25">
      <c r="A10" s="57">
        <v>2075</v>
      </c>
      <c r="B10" s="58" t="s">
        <v>56</v>
      </c>
      <c r="C10" s="5">
        <f t="shared" si="0"/>
        <v>1173072</v>
      </c>
      <c r="D10" s="5">
        <v>969287</v>
      </c>
      <c r="E10" s="5">
        <v>203785</v>
      </c>
      <c r="F10" s="6">
        <v>12.4</v>
      </c>
      <c r="G10" s="6">
        <v>24.8</v>
      </c>
    </row>
    <row r="11" spans="1:7" s="26" customFormat="1" ht="19.5" x14ac:dyDescent="0.15">
      <c r="A11" s="57">
        <v>2076</v>
      </c>
      <c r="B11" s="58" t="s">
        <v>56</v>
      </c>
      <c r="C11" s="5">
        <f t="shared" si="0"/>
        <v>1197191</v>
      </c>
      <c r="D11" s="5">
        <v>995884</v>
      </c>
      <c r="E11" s="5">
        <v>201307</v>
      </c>
      <c r="F11" s="6">
        <v>12.7</v>
      </c>
      <c r="G11" s="6">
        <v>2.1</v>
      </c>
    </row>
    <row r="12" spans="1:7" s="26" customFormat="1" ht="19.5" x14ac:dyDescent="0.15">
      <c r="A12" s="57">
        <v>2077</v>
      </c>
      <c r="B12" s="58" t="s">
        <v>56</v>
      </c>
      <c r="C12" s="5">
        <f t="shared" si="0"/>
        <v>230085</v>
      </c>
      <c r="D12" s="5">
        <v>183130</v>
      </c>
      <c r="E12" s="5">
        <v>46955</v>
      </c>
      <c r="F12" s="6">
        <v>15.1</v>
      </c>
      <c r="G12" s="6">
        <v>-80.7</v>
      </c>
    </row>
    <row r="13" spans="1:7" ht="19.5" x14ac:dyDescent="0.25">
      <c r="A13" s="57">
        <v>2078</v>
      </c>
      <c r="B13" s="58" t="s">
        <v>56</v>
      </c>
      <c r="C13" s="5">
        <f t="shared" si="0"/>
        <v>150962</v>
      </c>
      <c r="D13" s="5">
        <v>150625</v>
      </c>
      <c r="E13" s="5">
        <v>337</v>
      </c>
      <c r="F13" s="6">
        <v>15.5</v>
      </c>
      <c r="G13" s="6">
        <v>-34.299999999999997</v>
      </c>
    </row>
    <row r="14" spans="1:7" ht="19.5" x14ac:dyDescent="0.25">
      <c r="A14" s="57">
        <v>2079</v>
      </c>
      <c r="B14" s="58" t="s">
        <v>56</v>
      </c>
      <c r="C14" s="5">
        <v>614869</v>
      </c>
      <c r="D14" s="5">
        <v>592631</v>
      </c>
      <c r="E14" s="5">
        <v>22238</v>
      </c>
      <c r="F14" s="6">
        <v>13.1</v>
      </c>
      <c r="G14" s="6">
        <v>307.30051271180827</v>
      </c>
    </row>
    <row r="15" spans="1:7" ht="16.5" x14ac:dyDescent="0.35">
      <c r="A15" s="77" t="s">
        <v>90</v>
      </c>
      <c r="B15" s="77"/>
      <c r="C15" s="77"/>
      <c r="D15" s="77"/>
      <c r="E15" s="26"/>
      <c r="F15" s="26"/>
      <c r="G15" s="26"/>
    </row>
    <row r="24" spans="1:7" s="26" customFormat="1" x14ac:dyDescent="0.25">
      <c r="A24"/>
      <c r="B24"/>
      <c r="C24"/>
      <c r="D24"/>
      <c r="E24"/>
      <c r="F24"/>
      <c r="G24"/>
    </row>
    <row r="32" spans="1:7" x14ac:dyDescent="0.25">
      <c r="C32" s="13"/>
      <c r="D32" s="13"/>
      <c r="E32" s="13"/>
      <c r="F32" s="13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  <row r="57" spans="3:7" x14ac:dyDescent="0.25">
      <c r="C57" s="13"/>
      <c r="D57" s="13"/>
      <c r="E57" s="13"/>
      <c r="F57" s="13"/>
      <c r="G57" s="13"/>
    </row>
    <row r="58" spans="3:7" x14ac:dyDescent="0.25">
      <c r="C58" s="13"/>
      <c r="D58" s="13"/>
      <c r="E58" s="13"/>
      <c r="F58" s="13"/>
      <c r="G58" s="13"/>
    </row>
    <row r="59" spans="3:7" x14ac:dyDescent="0.25">
      <c r="C59" s="13"/>
      <c r="D59" s="13"/>
      <c r="E59" s="13"/>
      <c r="F59" s="13"/>
      <c r="G59" s="13"/>
    </row>
    <row r="60" spans="3:7" x14ac:dyDescent="0.25">
      <c r="C60" s="13"/>
      <c r="D60" s="13"/>
      <c r="E60" s="13"/>
      <c r="F60" s="13"/>
      <c r="G60" s="13"/>
    </row>
    <row r="61" spans="3:7" x14ac:dyDescent="0.25">
      <c r="C61" s="13"/>
      <c r="D61" s="13"/>
      <c r="E61" s="13"/>
      <c r="F61" s="13"/>
      <c r="G61" s="13"/>
    </row>
    <row r="62" spans="3:7" x14ac:dyDescent="0.25">
      <c r="C62" s="13"/>
      <c r="D62" s="13"/>
      <c r="E62" s="13"/>
      <c r="F62" s="13"/>
      <c r="G62" s="13"/>
    </row>
    <row r="63" spans="3:7" x14ac:dyDescent="0.25">
      <c r="C63" s="13"/>
      <c r="D63" s="13"/>
      <c r="E63" s="13"/>
      <c r="F63" s="13"/>
      <c r="G63" s="13"/>
    </row>
    <row r="64" spans="3:7" x14ac:dyDescent="0.25">
      <c r="C64" s="13"/>
      <c r="D64" s="13"/>
      <c r="E64" s="13"/>
      <c r="F64" s="13"/>
      <c r="G64" s="13"/>
    </row>
    <row r="65" spans="3:7" x14ac:dyDescent="0.25">
      <c r="C65" s="13"/>
      <c r="D65" s="13"/>
      <c r="E65" s="13"/>
      <c r="F65" s="13"/>
      <c r="G65" s="13"/>
    </row>
    <row r="66" spans="3:7" x14ac:dyDescent="0.25">
      <c r="C66" s="13"/>
      <c r="D66" s="13"/>
      <c r="E66" s="13"/>
      <c r="F66" s="13"/>
      <c r="G66" s="13"/>
    </row>
    <row r="67" spans="3:7" x14ac:dyDescent="0.25">
      <c r="C67" s="13"/>
      <c r="D67" s="13"/>
      <c r="E67" s="13"/>
      <c r="F67" s="13"/>
      <c r="G67" s="13"/>
    </row>
    <row r="68" spans="3:7" x14ac:dyDescent="0.25">
      <c r="C68" s="13"/>
      <c r="D68" s="13"/>
      <c r="E68" s="13"/>
      <c r="F68" s="13"/>
      <c r="G68" s="13"/>
    </row>
    <row r="69" spans="3:7" x14ac:dyDescent="0.25">
      <c r="C69" s="13"/>
      <c r="D69" s="13"/>
      <c r="E69" s="13"/>
      <c r="F69" s="13"/>
      <c r="G69" s="13"/>
    </row>
    <row r="70" spans="3:7" x14ac:dyDescent="0.25">
      <c r="C70" s="13"/>
      <c r="D70" s="13"/>
      <c r="E70" s="13"/>
      <c r="F70" s="13"/>
      <c r="G70" s="13"/>
    </row>
    <row r="71" spans="3:7" x14ac:dyDescent="0.25">
      <c r="C71" s="13"/>
      <c r="D71" s="13"/>
      <c r="E71" s="13"/>
      <c r="F71" s="13"/>
      <c r="G71" s="13"/>
    </row>
    <row r="72" spans="3:7" x14ac:dyDescent="0.25">
      <c r="C72" s="13"/>
      <c r="D72" s="13"/>
      <c r="E72" s="13"/>
      <c r="F72" s="13"/>
      <c r="G72" s="13"/>
    </row>
    <row r="73" spans="3:7" x14ac:dyDescent="0.25">
      <c r="C73" s="13"/>
      <c r="D73" s="13"/>
      <c r="E73" s="13"/>
      <c r="F73" s="13"/>
      <c r="G73" s="13"/>
    </row>
    <row r="74" spans="3:7" x14ac:dyDescent="0.25">
      <c r="C74" s="13"/>
      <c r="D74" s="13"/>
      <c r="E74" s="13"/>
      <c r="F74" s="13"/>
      <c r="G74" s="13"/>
    </row>
    <row r="75" spans="3:7" x14ac:dyDescent="0.25">
      <c r="C75" s="13"/>
      <c r="D75" s="13"/>
      <c r="E75" s="13"/>
      <c r="F75" s="13"/>
      <c r="G75" s="13"/>
    </row>
    <row r="76" spans="3:7" x14ac:dyDescent="0.25">
      <c r="C76" s="13"/>
      <c r="D76" s="13"/>
      <c r="E76" s="13"/>
      <c r="F76" s="13"/>
      <c r="G76" s="13"/>
    </row>
    <row r="77" spans="3:7" x14ac:dyDescent="0.25">
      <c r="C77" s="13"/>
      <c r="D77" s="13"/>
      <c r="E77" s="13"/>
      <c r="F77" s="13"/>
      <c r="G77" s="13"/>
    </row>
    <row r="78" spans="3:7" x14ac:dyDescent="0.25">
      <c r="C78" s="13"/>
      <c r="D78" s="13"/>
      <c r="E78" s="13"/>
      <c r="F78" s="13"/>
      <c r="G78" s="13"/>
    </row>
    <row r="79" spans="3:7" x14ac:dyDescent="0.25">
      <c r="C79" s="13"/>
      <c r="D79" s="13"/>
      <c r="E79" s="13"/>
      <c r="F79" s="13"/>
      <c r="G79" s="13"/>
    </row>
  </sheetData>
  <mergeCells count="3">
    <mergeCell ref="A3:B3"/>
    <mergeCell ref="A1:G1"/>
    <mergeCell ref="A15:D15"/>
  </mergeCells>
  <printOptions horizontalCentered="1"/>
  <pageMargins left="0.7" right="0.7" top="0.75" bottom="0.75" header="0.3" footer="0.3"/>
  <pageSetup paperSize="138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1A193-C30B-4971-A5FB-D697CA34554E}">
  <dimension ref="A1:L67"/>
  <sheetViews>
    <sheetView view="pageBreakPreview" zoomScaleNormal="130" zoomScaleSheetLayoutView="100" workbookViewId="0">
      <selection sqref="A1:K1"/>
    </sheetView>
  </sheetViews>
  <sheetFormatPr defaultRowHeight="15" x14ac:dyDescent="0.25"/>
  <cols>
    <col min="2" max="7" width="9" customWidth="1"/>
    <col min="8" max="12" width="9" bestFit="1" customWidth="1"/>
    <col min="13" max="15" width="10.28515625" bestFit="1" customWidth="1"/>
    <col min="16" max="16" width="9" bestFit="1" customWidth="1"/>
  </cols>
  <sheetData>
    <row r="1" spans="1:12" ht="30.75" x14ac:dyDescent="0.75">
      <c r="A1" s="79" t="s">
        <v>78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ht="18" x14ac:dyDescent="0.45">
      <c r="A2" s="78" t="s">
        <v>27</v>
      </c>
      <c r="B2" s="78" t="s">
        <v>113</v>
      </c>
      <c r="C2" s="78" t="s">
        <v>114</v>
      </c>
      <c r="D2" s="78" t="s">
        <v>115</v>
      </c>
      <c r="E2" s="78" t="s">
        <v>116</v>
      </c>
      <c r="F2" s="78" t="s">
        <v>117</v>
      </c>
      <c r="G2" s="78" t="s">
        <v>142</v>
      </c>
      <c r="H2" s="78" t="s">
        <v>143</v>
      </c>
      <c r="I2" s="78" t="s">
        <v>118</v>
      </c>
      <c r="J2" s="78" t="s">
        <v>144</v>
      </c>
      <c r="K2" s="78" t="s">
        <v>145</v>
      </c>
      <c r="L2" s="11"/>
    </row>
    <row r="3" spans="1:12" ht="18" x14ac:dyDescent="0.4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11"/>
    </row>
    <row r="4" spans="1:12" ht="18" x14ac:dyDescent="0.45">
      <c r="A4" s="29" t="s">
        <v>28</v>
      </c>
      <c r="B4" s="16">
        <v>202469</v>
      </c>
      <c r="C4" s="16">
        <v>24516</v>
      </c>
      <c r="D4" s="16">
        <v>18619</v>
      </c>
      <c r="E4" s="16">
        <v>25507</v>
      </c>
      <c r="F4" s="16">
        <v>33371</v>
      </c>
      <c r="G4" s="16">
        <v>38429</v>
      </c>
      <c r="H4" s="16">
        <v>38972</v>
      </c>
      <c r="I4" s="16">
        <v>6793</v>
      </c>
      <c r="J4" s="16">
        <v>2477</v>
      </c>
      <c r="K4" s="16">
        <v>26894</v>
      </c>
      <c r="L4" s="12"/>
    </row>
    <row r="5" spans="1:12" ht="18" x14ac:dyDescent="0.45">
      <c r="A5" s="29" t="s">
        <v>29</v>
      </c>
      <c r="B5" s="16">
        <v>22410</v>
      </c>
      <c r="C5" s="16">
        <v>21851</v>
      </c>
      <c r="D5" s="16">
        <v>14831</v>
      </c>
      <c r="E5" s="16">
        <v>23440</v>
      </c>
      <c r="F5" s="16">
        <v>29060</v>
      </c>
      <c r="G5" s="16">
        <v>26355</v>
      </c>
      <c r="H5" s="16">
        <v>25849</v>
      </c>
      <c r="I5" s="16">
        <v>4917</v>
      </c>
      <c r="J5" s="16">
        <v>5044</v>
      </c>
      <c r="K5" s="16">
        <v>25383</v>
      </c>
      <c r="L5" s="11"/>
    </row>
    <row r="6" spans="1:12" ht="18" x14ac:dyDescent="0.45">
      <c r="A6" s="29" t="s">
        <v>30</v>
      </c>
      <c r="B6" s="16">
        <v>12132</v>
      </c>
      <c r="C6" s="16">
        <v>11610</v>
      </c>
      <c r="D6" s="16">
        <v>8398</v>
      </c>
      <c r="E6" s="16">
        <v>12491</v>
      </c>
      <c r="F6" s="16">
        <v>15105</v>
      </c>
      <c r="G6" s="16">
        <v>17317</v>
      </c>
      <c r="H6" s="16">
        <v>17102</v>
      </c>
      <c r="I6" s="16">
        <v>3102</v>
      </c>
      <c r="J6" s="16">
        <v>2438</v>
      </c>
      <c r="K6" s="16">
        <v>9755</v>
      </c>
      <c r="L6" s="11"/>
    </row>
    <row r="7" spans="1:12" ht="18" x14ac:dyDescent="0.45">
      <c r="A7" s="29" t="s">
        <v>31</v>
      </c>
      <c r="B7" s="16">
        <v>113173</v>
      </c>
      <c r="C7" s="16">
        <v>123805</v>
      </c>
      <c r="D7" s="16">
        <v>66984</v>
      </c>
      <c r="E7" s="16">
        <v>104005</v>
      </c>
      <c r="F7" s="16">
        <v>104664</v>
      </c>
      <c r="G7" s="16">
        <v>153633</v>
      </c>
      <c r="H7" s="16">
        <v>169543</v>
      </c>
      <c r="I7" s="16">
        <v>19257</v>
      </c>
      <c r="J7" s="16">
        <v>6198</v>
      </c>
      <c r="K7" s="16">
        <v>9599</v>
      </c>
      <c r="L7" s="11"/>
    </row>
    <row r="8" spans="1:12" ht="18" x14ac:dyDescent="0.45">
      <c r="A8" s="29" t="s">
        <v>32</v>
      </c>
      <c r="B8" s="16">
        <v>21842</v>
      </c>
      <c r="C8" s="16">
        <v>24097</v>
      </c>
      <c r="D8" s="16">
        <v>16405</v>
      </c>
      <c r="E8" s="16">
        <v>20863</v>
      </c>
      <c r="F8" s="16">
        <v>26140</v>
      </c>
      <c r="G8" s="16">
        <v>31810</v>
      </c>
      <c r="H8" s="16">
        <v>30646</v>
      </c>
      <c r="I8" s="16">
        <v>4540</v>
      </c>
      <c r="J8" s="16">
        <v>2829</v>
      </c>
      <c r="K8" s="16">
        <v>16933</v>
      </c>
      <c r="L8" s="11"/>
    </row>
    <row r="9" spans="1:12" ht="18" x14ac:dyDescent="0.45">
      <c r="A9" s="29" t="s">
        <v>33</v>
      </c>
      <c r="B9" s="16">
        <v>22263</v>
      </c>
      <c r="C9" s="16">
        <v>18028</v>
      </c>
      <c r="D9" s="16">
        <v>12728</v>
      </c>
      <c r="E9" s="16">
        <v>23812</v>
      </c>
      <c r="F9" s="16">
        <v>29918</v>
      </c>
      <c r="G9" s="16">
        <v>36879</v>
      </c>
      <c r="H9" s="16">
        <v>36641</v>
      </c>
      <c r="I9" s="16">
        <v>5896</v>
      </c>
      <c r="J9" s="16">
        <v>2929</v>
      </c>
      <c r="K9" s="16">
        <v>17742</v>
      </c>
      <c r="L9" s="11"/>
    </row>
    <row r="10" spans="1:12" ht="18" x14ac:dyDescent="0.45">
      <c r="A10" s="29" t="s">
        <v>34</v>
      </c>
      <c r="B10" s="16">
        <v>180974</v>
      </c>
      <c r="C10" s="16">
        <v>135343</v>
      </c>
      <c r="D10" s="16">
        <v>75124</v>
      </c>
      <c r="E10" s="16">
        <v>118249</v>
      </c>
      <c r="F10" s="16">
        <v>160832</v>
      </c>
      <c r="G10" s="16">
        <v>194323</v>
      </c>
      <c r="H10" s="16">
        <v>254150</v>
      </c>
      <c r="I10" s="16">
        <v>40336</v>
      </c>
      <c r="J10" s="16">
        <v>64672</v>
      </c>
      <c r="K10" s="16">
        <v>209334</v>
      </c>
      <c r="L10" s="11"/>
    </row>
    <row r="11" spans="1:12" s="26" customFormat="1" ht="17.25" x14ac:dyDescent="0.35">
      <c r="A11" s="29" t="s">
        <v>35</v>
      </c>
      <c r="B11" s="16">
        <v>9974</v>
      </c>
      <c r="C11" s="16">
        <v>10347</v>
      </c>
      <c r="D11" s="16">
        <v>5609</v>
      </c>
      <c r="E11" s="16">
        <v>9911</v>
      </c>
      <c r="F11" s="16">
        <v>11840</v>
      </c>
      <c r="G11" s="16">
        <v>15342</v>
      </c>
      <c r="H11" s="16">
        <v>15676</v>
      </c>
      <c r="I11" s="16">
        <v>1599</v>
      </c>
      <c r="J11" s="16">
        <v>613</v>
      </c>
      <c r="K11" s="16">
        <v>6388</v>
      </c>
      <c r="L11" s="34"/>
    </row>
    <row r="12" spans="1:12" s="26" customFormat="1" ht="17.25" x14ac:dyDescent="0.35">
      <c r="A12" s="29" t="s">
        <v>36</v>
      </c>
      <c r="B12" s="16">
        <v>26694</v>
      </c>
      <c r="C12" s="16">
        <v>25829</v>
      </c>
      <c r="D12" s="16">
        <v>17616</v>
      </c>
      <c r="E12" s="16">
        <v>22979</v>
      </c>
      <c r="F12" s="16">
        <v>27326</v>
      </c>
      <c r="G12" s="16">
        <v>29817</v>
      </c>
      <c r="H12" s="16">
        <v>30534</v>
      </c>
      <c r="I12" s="16">
        <v>5599</v>
      </c>
      <c r="J12" s="16">
        <v>784</v>
      </c>
      <c r="K12" s="16">
        <v>5714</v>
      </c>
      <c r="L12" s="34"/>
    </row>
    <row r="13" spans="1:12" ht="18" x14ac:dyDescent="0.45">
      <c r="A13" s="29" t="s">
        <v>37</v>
      </c>
      <c r="B13" s="16">
        <v>19714</v>
      </c>
      <c r="C13" s="16">
        <v>23205</v>
      </c>
      <c r="D13" s="16">
        <v>18112</v>
      </c>
      <c r="E13" s="16">
        <v>25171</v>
      </c>
      <c r="F13" s="16">
        <v>34301</v>
      </c>
      <c r="G13" s="16">
        <v>37218</v>
      </c>
      <c r="H13" s="16">
        <v>29680</v>
      </c>
      <c r="I13" s="16">
        <v>6944</v>
      </c>
      <c r="J13" s="16">
        <v>1263</v>
      </c>
      <c r="K13" s="16">
        <v>2427</v>
      </c>
      <c r="L13" s="11"/>
    </row>
    <row r="14" spans="1:12" ht="18" x14ac:dyDescent="0.45">
      <c r="A14" s="29" t="s">
        <v>38</v>
      </c>
      <c r="B14" s="16"/>
      <c r="C14" s="16"/>
      <c r="D14" s="16"/>
      <c r="E14" s="16">
        <v>25769</v>
      </c>
      <c r="F14" s="16">
        <v>30852</v>
      </c>
      <c r="G14" s="16">
        <v>41402</v>
      </c>
      <c r="H14" s="16">
        <v>36274</v>
      </c>
      <c r="I14" s="16">
        <v>20911</v>
      </c>
      <c r="J14" s="16">
        <v>344</v>
      </c>
      <c r="K14" s="16">
        <v>9569</v>
      </c>
      <c r="L14" s="11"/>
    </row>
    <row r="15" spans="1:12" ht="18" x14ac:dyDescent="0.45">
      <c r="A15" s="29" t="s">
        <v>39</v>
      </c>
      <c r="B15" s="16"/>
      <c r="C15" s="16"/>
      <c r="D15" s="16"/>
      <c r="E15" s="16"/>
      <c r="F15" s="16">
        <v>18284</v>
      </c>
      <c r="G15" s="16">
        <v>22833</v>
      </c>
      <c r="H15" s="16">
        <v>21329</v>
      </c>
      <c r="I15" s="16">
        <v>3460</v>
      </c>
      <c r="J15" s="16">
        <v>331</v>
      </c>
      <c r="K15" s="16">
        <v>7515</v>
      </c>
      <c r="L15" s="11"/>
    </row>
    <row r="16" spans="1:12" ht="18" x14ac:dyDescent="0.45">
      <c r="A16" s="29" t="s">
        <v>40</v>
      </c>
      <c r="B16" s="16">
        <v>10516</v>
      </c>
      <c r="C16" s="16">
        <v>12320</v>
      </c>
      <c r="D16" s="16">
        <v>7515</v>
      </c>
      <c r="E16" s="16">
        <v>11453</v>
      </c>
      <c r="F16" s="16">
        <v>13393</v>
      </c>
      <c r="G16" s="16">
        <v>15353</v>
      </c>
      <c r="H16" s="16">
        <v>15032</v>
      </c>
      <c r="I16" s="16">
        <v>2563</v>
      </c>
      <c r="J16" s="16">
        <v>1303</v>
      </c>
      <c r="K16" s="16">
        <v>8240</v>
      </c>
      <c r="L16" s="11"/>
    </row>
    <row r="17" spans="1:12" ht="17.25" x14ac:dyDescent="0.25">
      <c r="A17" s="29" t="s">
        <v>41</v>
      </c>
      <c r="B17" s="16">
        <v>10412</v>
      </c>
      <c r="C17" s="16">
        <v>13110</v>
      </c>
      <c r="D17" s="16">
        <v>6714</v>
      </c>
      <c r="E17" s="16">
        <v>12255</v>
      </c>
      <c r="F17" s="16">
        <v>15953</v>
      </c>
      <c r="G17" s="16">
        <v>20214</v>
      </c>
      <c r="H17" s="16">
        <v>19057</v>
      </c>
      <c r="I17" s="16">
        <v>1625</v>
      </c>
      <c r="J17" s="16">
        <v>1151</v>
      </c>
      <c r="K17" s="16">
        <v>8349</v>
      </c>
      <c r="L17" s="13"/>
    </row>
    <row r="18" spans="1:12" ht="17.25" x14ac:dyDescent="0.25">
      <c r="A18" s="29" t="s">
        <v>42</v>
      </c>
      <c r="B18" s="16"/>
      <c r="C18" s="16"/>
      <c r="D18" s="16">
        <v>0</v>
      </c>
      <c r="E18" s="16">
        <v>26722</v>
      </c>
      <c r="F18" s="16">
        <v>39154</v>
      </c>
      <c r="G18" s="16">
        <v>52429</v>
      </c>
      <c r="H18" s="16">
        <v>41653</v>
      </c>
      <c r="I18" s="16">
        <v>20778</v>
      </c>
      <c r="J18" s="16">
        <v>576</v>
      </c>
      <c r="K18" s="16">
        <v>9935</v>
      </c>
    </row>
    <row r="19" spans="1:12" ht="17.25" x14ac:dyDescent="0.25">
      <c r="A19" s="29" t="s">
        <v>43</v>
      </c>
      <c r="B19" s="16">
        <v>32736</v>
      </c>
      <c r="C19" s="16">
        <v>37546</v>
      </c>
      <c r="D19" s="16">
        <v>44367</v>
      </c>
      <c r="E19" s="16">
        <v>57521</v>
      </c>
      <c r="F19" s="16">
        <v>45361</v>
      </c>
      <c r="G19" s="16">
        <v>69640</v>
      </c>
      <c r="H19" s="16">
        <v>55869</v>
      </c>
      <c r="I19" s="16">
        <v>13328</v>
      </c>
      <c r="J19" s="16">
        <v>463</v>
      </c>
      <c r="K19" s="16">
        <v>4606</v>
      </c>
    </row>
    <row r="20" spans="1:12" ht="17.25" x14ac:dyDescent="0.25">
      <c r="A20" s="29" t="s">
        <v>44</v>
      </c>
      <c r="B20" s="16">
        <v>47355</v>
      </c>
      <c r="C20" s="16">
        <v>49830</v>
      </c>
      <c r="D20" s="16">
        <v>42687</v>
      </c>
      <c r="E20" s="16">
        <v>53645</v>
      </c>
      <c r="F20" s="16">
        <v>79146</v>
      </c>
      <c r="G20" s="16">
        <v>91895</v>
      </c>
      <c r="H20" s="16">
        <v>93218</v>
      </c>
      <c r="I20" s="16">
        <v>17767</v>
      </c>
      <c r="J20" s="16">
        <v>22854</v>
      </c>
      <c r="K20" s="16">
        <v>77083</v>
      </c>
    </row>
    <row r="21" spans="1:12" ht="17.25" x14ac:dyDescent="0.25">
      <c r="A21" s="29" t="s">
        <v>45</v>
      </c>
      <c r="B21" s="16">
        <v>35668</v>
      </c>
      <c r="C21" s="16">
        <v>36759</v>
      </c>
      <c r="D21" s="16">
        <v>29730</v>
      </c>
      <c r="E21" s="16">
        <v>46295</v>
      </c>
      <c r="F21" s="16">
        <v>51058</v>
      </c>
      <c r="G21" s="16">
        <v>63466</v>
      </c>
      <c r="H21" s="16">
        <v>61144</v>
      </c>
      <c r="I21" s="16">
        <v>11762</v>
      </c>
      <c r="J21" s="16">
        <v>8680</v>
      </c>
      <c r="K21" s="16">
        <v>45094</v>
      </c>
    </row>
    <row r="22" spans="1:12" ht="17.25" x14ac:dyDescent="0.25">
      <c r="A22" s="29" t="s">
        <v>46</v>
      </c>
      <c r="B22" s="16">
        <v>29284</v>
      </c>
      <c r="C22" s="16">
        <v>221922</v>
      </c>
      <c r="D22" s="16">
        <v>153351</v>
      </c>
      <c r="E22" s="16">
        <v>132914</v>
      </c>
      <c r="F22" s="16">
        <v>174460</v>
      </c>
      <c r="G22" s="16">
        <v>214717</v>
      </c>
      <c r="H22" s="16">
        <v>204822</v>
      </c>
      <c r="I22" s="16">
        <v>38908</v>
      </c>
      <c r="J22" s="16">
        <v>26013</v>
      </c>
      <c r="K22" s="16">
        <v>114309</v>
      </c>
    </row>
    <row r="23" spans="1:12" ht="17.25" x14ac:dyDescent="0.25">
      <c r="A23" s="59" t="s">
        <v>1</v>
      </c>
      <c r="B23" s="9">
        <f t="shared" ref="B23:I23" si="0">SUM(B4:B22)</f>
        <v>797616</v>
      </c>
      <c r="C23" s="9">
        <f t="shared" si="0"/>
        <v>790118</v>
      </c>
      <c r="D23" s="9">
        <f t="shared" si="0"/>
        <v>538790</v>
      </c>
      <c r="E23" s="9">
        <f t="shared" si="0"/>
        <v>753002</v>
      </c>
      <c r="F23" s="9">
        <f t="shared" si="0"/>
        <v>940218</v>
      </c>
      <c r="G23" s="9">
        <f t="shared" si="0"/>
        <v>1173072</v>
      </c>
      <c r="H23" s="9">
        <f t="shared" si="0"/>
        <v>1197191</v>
      </c>
      <c r="I23" s="9">
        <f t="shared" si="0"/>
        <v>230085</v>
      </c>
      <c r="J23" s="9">
        <f t="shared" ref="J23:K23" si="1">SUM(J4:J22)</f>
        <v>150962</v>
      </c>
      <c r="K23" s="9">
        <f t="shared" si="1"/>
        <v>614869</v>
      </c>
    </row>
    <row r="24" spans="1:12" s="26" customFormat="1" ht="12.75" x14ac:dyDescent="0.15">
      <c r="A24" s="80" t="s">
        <v>91</v>
      </c>
      <c r="B24" s="80"/>
      <c r="C24" s="80"/>
      <c r="D24" s="80"/>
      <c r="E24" s="80"/>
      <c r="F24" s="80"/>
      <c r="G24" s="80"/>
      <c r="H24" s="80"/>
      <c r="I24" s="80"/>
      <c r="J24" s="80"/>
    </row>
    <row r="46" spans="2:10" x14ac:dyDescent="0.25">
      <c r="B46" s="13"/>
      <c r="C46" s="13"/>
      <c r="D46" s="13"/>
      <c r="E46" s="13"/>
      <c r="F46" s="13"/>
      <c r="G46" s="13"/>
      <c r="H46" s="13"/>
      <c r="I46" s="13"/>
      <c r="J46" s="13"/>
    </row>
    <row r="47" spans="2:10" x14ac:dyDescent="0.25">
      <c r="B47" s="13"/>
      <c r="C47" s="13"/>
      <c r="D47" s="13"/>
      <c r="E47" s="13"/>
      <c r="F47" s="13"/>
      <c r="G47" s="13"/>
      <c r="H47" s="13"/>
      <c r="I47" s="13"/>
      <c r="J47" s="13"/>
    </row>
    <row r="48" spans="2:10" x14ac:dyDescent="0.25">
      <c r="B48" s="13"/>
      <c r="C48" s="13"/>
      <c r="D48" s="13"/>
      <c r="E48" s="13"/>
      <c r="F48" s="13"/>
      <c r="G48" s="13"/>
      <c r="H48" s="13"/>
      <c r="I48" s="13"/>
      <c r="J48" s="13"/>
    </row>
    <row r="49" spans="2:10" x14ac:dyDescent="0.25">
      <c r="B49" s="13"/>
      <c r="C49" s="13"/>
      <c r="D49" s="13"/>
      <c r="E49" s="13"/>
      <c r="F49" s="13"/>
      <c r="G49" s="13"/>
      <c r="H49" s="13"/>
      <c r="I49" s="13"/>
      <c r="J49" s="13"/>
    </row>
    <row r="50" spans="2:10" x14ac:dyDescent="0.25">
      <c r="B50" s="13"/>
      <c r="C50" s="13"/>
      <c r="D50" s="13"/>
      <c r="E50" s="13"/>
      <c r="F50" s="13"/>
      <c r="G50" s="13"/>
      <c r="H50" s="13"/>
      <c r="I50" s="13"/>
      <c r="J50" s="13"/>
    </row>
    <row r="51" spans="2:10" x14ac:dyDescent="0.25">
      <c r="B51" s="13"/>
      <c r="C51" s="13"/>
      <c r="D51" s="13"/>
      <c r="E51" s="13"/>
      <c r="F51" s="13"/>
      <c r="G51" s="13"/>
      <c r="H51" s="13"/>
      <c r="I51" s="13"/>
      <c r="J51" s="13"/>
    </row>
    <row r="52" spans="2:10" x14ac:dyDescent="0.25">
      <c r="B52" s="13"/>
      <c r="C52" s="13"/>
      <c r="D52" s="13"/>
      <c r="E52" s="13"/>
      <c r="F52" s="13"/>
      <c r="G52" s="13"/>
      <c r="H52" s="13"/>
      <c r="I52" s="13"/>
      <c r="J52" s="13"/>
    </row>
    <row r="53" spans="2:10" x14ac:dyDescent="0.25">
      <c r="B53" s="13"/>
      <c r="C53" s="13"/>
      <c r="D53" s="13"/>
      <c r="E53" s="13"/>
      <c r="F53" s="13"/>
      <c r="G53" s="13"/>
      <c r="H53" s="13"/>
      <c r="I53" s="13"/>
      <c r="J53" s="13"/>
    </row>
    <row r="54" spans="2:10" x14ac:dyDescent="0.25">
      <c r="B54" s="13"/>
      <c r="C54" s="13"/>
      <c r="D54" s="13"/>
      <c r="E54" s="13"/>
      <c r="F54" s="13"/>
      <c r="G54" s="13"/>
      <c r="H54" s="13"/>
      <c r="I54" s="13"/>
      <c r="J54" s="13"/>
    </row>
    <row r="55" spans="2:10" x14ac:dyDescent="0.25">
      <c r="B55" s="13"/>
      <c r="C55" s="13"/>
      <c r="D55" s="13"/>
      <c r="E55" s="13"/>
      <c r="F55" s="13"/>
      <c r="G55" s="13"/>
      <c r="H55" s="13"/>
      <c r="I55" s="13"/>
      <c r="J55" s="13"/>
    </row>
    <row r="56" spans="2:10" x14ac:dyDescent="0.25">
      <c r="B56" s="13"/>
      <c r="C56" s="13"/>
      <c r="D56" s="13"/>
      <c r="E56" s="13"/>
      <c r="F56" s="13"/>
      <c r="G56" s="13"/>
      <c r="H56" s="13"/>
      <c r="I56" s="13"/>
      <c r="J56" s="13"/>
    </row>
    <row r="57" spans="2:10" x14ac:dyDescent="0.25">
      <c r="B57" s="13"/>
      <c r="C57" s="13"/>
      <c r="D57" s="13"/>
      <c r="E57" s="13"/>
      <c r="F57" s="13"/>
      <c r="G57" s="13"/>
      <c r="H57" s="13"/>
      <c r="I57" s="13"/>
      <c r="J57" s="13"/>
    </row>
    <row r="58" spans="2:10" x14ac:dyDescent="0.25">
      <c r="B58" s="13"/>
      <c r="C58" s="13"/>
      <c r="D58" s="13"/>
      <c r="E58" s="13"/>
      <c r="F58" s="13"/>
      <c r="G58" s="13"/>
      <c r="H58" s="13"/>
      <c r="I58" s="13"/>
      <c r="J58" s="13"/>
    </row>
    <row r="59" spans="2:10" x14ac:dyDescent="0.25">
      <c r="B59" s="13"/>
      <c r="C59" s="13"/>
      <c r="D59" s="13"/>
      <c r="E59" s="13"/>
      <c r="F59" s="13"/>
      <c r="G59" s="13"/>
      <c r="H59" s="13"/>
      <c r="I59" s="13"/>
      <c r="J59" s="13"/>
    </row>
    <row r="60" spans="2:10" x14ac:dyDescent="0.25">
      <c r="B60" s="13"/>
      <c r="C60" s="13"/>
      <c r="D60" s="13"/>
      <c r="E60" s="13"/>
      <c r="F60" s="13"/>
      <c r="G60" s="13"/>
      <c r="H60" s="13"/>
      <c r="I60" s="13"/>
      <c r="J60" s="13"/>
    </row>
    <row r="61" spans="2:10" x14ac:dyDescent="0.25">
      <c r="B61" s="13"/>
      <c r="C61" s="13"/>
      <c r="D61" s="13"/>
      <c r="E61" s="13"/>
      <c r="F61" s="13"/>
      <c r="G61" s="13"/>
      <c r="H61" s="13"/>
      <c r="I61" s="13"/>
      <c r="J61" s="13"/>
    </row>
    <row r="62" spans="2:10" x14ac:dyDescent="0.25">
      <c r="B62" s="13"/>
      <c r="C62" s="13"/>
      <c r="D62" s="13"/>
      <c r="E62" s="13"/>
      <c r="F62" s="13"/>
      <c r="G62" s="13"/>
      <c r="H62" s="13"/>
      <c r="I62" s="13"/>
      <c r="J62" s="13"/>
    </row>
    <row r="63" spans="2:10" x14ac:dyDescent="0.25">
      <c r="B63" s="13"/>
      <c r="C63" s="13"/>
      <c r="D63" s="13"/>
      <c r="E63" s="13"/>
      <c r="F63" s="13"/>
      <c r="G63" s="13"/>
      <c r="H63" s="13"/>
      <c r="I63" s="13"/>
      <c r="J63" s="13"/>
    </row>
    <row r="64" spans="2:10" x14ac:dyDescent="0.25">
      <c r="B64" s="13"/>
      <c r="C64" s="13"/>
      <c r="D64" s="13"/>
      <c r="E64" s="13"/>
      <c r="F64" s="13"/>
      <c r="G64" s="13"/>
      <c r="H64" s="13"/>
      <c r="I64" s="13"/>
      <c r="J64" s="13"/>
    </row>
    <row r="65" spans="2:10" x14ac:dyDescent="0.25">
      <c r="B65" s="13"/>
      <c r="C65" s="13"/>
      <c r="D65" s="13"/>
      <c r="E65" s="13"/>
      <c r="F65" s="13"/>
      <c r="G65" s="13"/>
      <c r="H65" s="13"/>
      <c r="I65" s="13"/>
      <c r="J65" s="13"/>
    </row>
    <row r="66" spans="2:10" x14ac:dyDescent="0.25">
      <c r="B66" s="13"/>
      <c r="C66" s="13"/>
      <c r="D66" s="13"/>
      <c r="E66" s="13"/>
      <c r="F66" s="13"/>
      <c r="G66" s="13"/>
      <c r="H66" s="13"/>
      <c r="I66" s="13"/>
      <c r="J66" s="13"/>
    </row>
    <row r="67" spans="2:10" x14ac:dyDescent="0.25">
      <c r="B67" s="13"/>
      <c r="C67" s="13"/>
      <c r="D67" s="13"/>
      <c r="E67" s="13"/>
      <c r="F67" s="13"/>
      <c r="G67" s="13"/>
      <c r="H67" s="13"/>
      <c r="I67" s="13"/>
      <c r="J67" s="13"/>
    </row>
  </sheetData>
  <mergeCells count="13">
    <mergeCell ref="A24:J24"/>
    <mergeCell ref="A2:A3"/>
    <mergeCell ref="B2:B3"/>
    <mergeCell ref="C2:C3"/>
    <mergeCell ref="D2:D3"/>
    <mergeCell ref="E2:E3"/>
    <mergeCell ref="F2:F3"/>
    <mergeCell ref="G2:G3"/>
    <mergeCell ref="K2:K3"/>
    <mergeCell ref="H2:H3"/>
    <mergeCell ref="I2:I3"/>
    <mergeCell ref="J2:J3"/>
    <mergeCell ref="A1:K1"/>
  </mergeCells>
  <phoneticPr fontId="18" type="noConversion"/>
  <printOptions horizontalCentered="1"/>
  <pageMargins left="0.7" right="0.7" top="0.75" bottom="0.75" header="0.3" footer="0.3"/>
  <pageSetup paperSize="138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6795-92D4-4F21-8221-46259544D4F2}">
  <dimension ref="A1:F28"/>
  <sheetViews>
    <sheetView view="pageBreakPreview" zoomScaleNormal="100" zoomScaleSheetLayoutView="100" workbookViewId="0">
      <selection sqref="A1:F1"/>
    </sheetView>
  </sheetViews>
  <sheetFormatPr defaultColWidth="9.140625" defaultRowHeight="12" x14ac:dyDescent="0.2"/>
  <cols>
    <col min="1" max="1" width="14" style="35" customWidth="1"/>
    <col min="2" max="6" width="20.7109375" style="35" customWidth="1"/>
    <col min="7" max="25" width="9.140625" style="35" customWidth="1"/>
    <col min="26" max="26" width="10.5703125" style="35" customWidth="1"/>
    <col min="27" max="27" width="7.42578125" style="35" customWidth="1"/>
    <col min="28" max="16384" width="9.140625" style="35"/>
  </cols>
  <sheetData>
    <row r="1" spans="1:6" s="36" customFormat="1" ht="30.75" x14ac:dyDescent="0.75">
      <c r="A1" s="79" t="s">
        <v>141</v>
      </c>
      <c r="B1" s="79"/>
      <c r="C1" s="79"/>
      <c r="D1" s="79"/>
      <c r="E1" s="79"/>
      <c r="F1" s="79"/>
    </row>
    <row r="2" spans="1:6" ht="80.25" customHeight="1" x14ac:dyDescent="0.2">
      <c r="A2" s="39" t="s">
        <v>24</v>
      </c>
      <c r="B2" s="40" t="s">
        <v>96</v>
      </c>
      <c r="C2" s="40" t="s">
        <v>97</v>
      </c>
      <c r="D2" s="40" t="s">
        <v>98</v>
      </c>
      <c r="E2" s="40" t="s">
        <v>99</v>
      </c>
      <c r="F2" s="40" t="s">
        <v>100</v>
      </c>
    </row>
    <row r="3" spans="1:6" ht="18" x14ac:dyDescent="0.3">
      <c r="A3" s="66" t="s">
        <v>47</v>
      </c>
      <c r="B3" s="37">
        <v>1865.31</v>
      </c>
      <c r="C3" s="38">
        <v>30.1</v>
      </c>
      <c r="D3" s="38">
        <v>17.899999999999999</v>
      </c>
      <c r="E3" s="38">
        <v>6</v>
      </c>
      <c r="F3" s="38">
        <v>2.2999999999999998</v>
      </c>
    </row>
    <row r="4" spans="1:6" ht="18" x14ac:dyDescent="0.3">
      <c r="A4" s="66" t="s">
        <v>48</v>
      </c>
      <c r="B4" s="37">
        <v>2795.98</v>
      </c>
      <c r="C4" s="38">
        <v>40</v>
      </c>
      <c r="D4" s="38">
        <v>22.8</v>
      </c>
      <c r="E4" s="38">
        <v>6.9</v>
      </c>
      <c r="F4" s="38">
        <v>2.8</v>
      </c>
    </row>
    <row r="5" spans="1:6" ht="18" x14ac:dyDescent="0.3">
      <c r="A5" s="66" t="s">
        <v>49</v>
      </c>
      <c r="B5" s="37">
        <v>2813.8599999999997</v>
      </c>
      <c r="C5" s="38">
        <v>44.5</v>
      </c>
      <c r="D5" s="38">
        <v>24.6</v>
      </c>
      <c r="E5" s="38">
        <v>6.6</v>
      </c>
      <c r="F5" s="38">
        <v>2.4</v>
      </c>
    </row>
    <row r="6" spans="1:6" ht="18" x14ac:dyDescent="0.3">
      <c r="A6" s="66" t="s">
        <v>50</v>
      </c>
      <c r="B6" s="37">
        <v>2461.0700000000002</v>
      </c>
      <c r="C6" s="38">
        <v>35.799999999999997</v>
      </c>
      <c r="D6" s="38">
        <v>20.2</v>
      </c>
      <c r="E6" s="38">
        <v>5.3</v>
      </c>
      <c r="F6" s="38">
        <v>1.6</v>
      </c>
    </row>
    <row r="7" spans="1:6" ht="18" x14ac:dyDescent="0.3">
      <c r="A7" s="66" t="s">
        <v>3</v>
      </c>
      <c r="B7" s="37">
        <v>3070.38</v>
      </c>
      <c r="C7" s="38">
        <v>37.700000000000003</v>
      </c>
      <c r="D7" s="38">
        <v>20</v>
      </c>
      <c r="E7" s="38">
        <v>4.9000000000000004</v>
      </c>
      <c r="F7" s="38">
        <v>1.7</v>
      </c>
    </row>
    <row r="8" spans="1:6" ht="18" x14ac:dyDescent="0.3">
      <c r="A8" s="66" t="s">
        <v>51</v>
      </c>
      <c r="B8" s="37">
        <v>3421.06</v>
      </c>
      <c r="C8" s="38">
        <v>39.799999999999997</v>
      </c>
      <c r="D8" s="38">
        <v>18.899999999999999</v>
      </c>
      <c r="E8" s="38">
        <v>4.8</v>
      </c>
      <c r="F8" s="38">
        <v>1.8</v>
      </c>
    </row>
    <row r="9" spans="1:6" ht="18" x14ac:dyDescent="0.3">
      <c r="A9" s="66" t="s">
        <v>52</v>
      </c>
      <c r="B9" s="37">
        <v>4637.49</v>
      </c>
      <c r="C9" s="38">
        <v>45.9</v>
      </c>
      <c r="D9" s="38">
        <v>20.5</v>
      </c>
      <c r="E9" s="38">
        <v>5.0999999999999996</v>
      </c>
      <c r="F9" s="38">
        <v>2.1</v>
      </c>
    </row>
    <row r="10" spans="1:6" ht="18" x14ac:dyDescent="0.3">
      <c r="A10" s="66" t="s">
        <v>53</v>
      </c>
      <c r="B10" s="37">
        <v>5342.86</v>
      </c>
      <c r="C10" s="38">
        <v>54.4</v>
      </c>
      <c r="D10" s="38">
        <v>21.6</v>
      </c>
      <c r="E10" s="38">
        <v>5.2</v>
      </c>
      <c r="F10" s="38">
        <v>2.2000000000000002</v>
      </c>
    </row>
    <row r="11" spans="1:6" ht="18.75" x14ac:dyDescent="0.3">
      <c r="A11" s="66" t="s">
        <v>125</v>
      </c>
      <c r="B11" s="37">
        <v>4176.5300000000007</v>
      </c>
      <c r="C11" s="38">
        <v>55.8</v>
      </c>
      <c r="D11" s="38">
        <v>19.600000000000001</v>
      </c>
      <c r="E11" s="38">
        <v>4</v>
      </c>
      <c r="F11" s="38">
        <v>1.6</v>
      </c>
    </row>
    <row r="12" spans="1:6" ht="18.75" x14ac:dyDescent="0.3">
      <c r="A12" s="66" t="s">
        <v>126</v>
      </c>
      <c r="B12" s="37">
        <v>5852.6900000000005</v>
      </c>
      <c r="C12" s="38">
        <v>71.3</v>
      </c>
      <c r="D12" s="38">
        <v>24.3</v>
      </c>
      <c r="E12" s="38">
        <v>5</v>
      </c>
      <c r="F12" s="38">
        <v>1.9</v>
      </c>
    </row>
    <row r="13" spans="1:6" ht="18.75" x14ac:dyDescent="0.3">
      <c r="A13" s="66" t="s">
        <v>127</v>
      </c>
      <c r="B13" s="37">
        <v>6852.17</v>
      </c>
      <c r="C13" s="38">
        <v>73.3</v>
      </c>
      <c r="D13" s="38">
        <v>25.4</v>
      </c>
      <c r="E13" s="38">
        <v>5.6</v>
      </c>
      <c r="F13" s="38">
        <v>2</v>
      </c>
    </row>
    <row r="14" spans="1:6" ht="18.75" x14ac:dyDescent="0.3">
      <c r="A14" s="66" t="s">
        <v>128</v>
      </c>
      <c r="B14" s="37">
        <v>7537.4100000000008</v>
      </c>
      <c r="C14" s="38">
        <v>66.3</v>
      </c>
      <c r="D14" s="38">
        <v>25.1</v>
      </c>
      <c r="E14" s="38">
        <v>5.4</v>
      </c>
      <c r="F14" s="38">
        <v>2</v>
      </c>
    </row>
    <row r="15" spans="1:6" ht="18.75" x14ac:dyDescent="0.3">
      <c r="A15" s="66" t="s">
        <v>129</v>
      </c>
      <c r="B15" s="37">
        <v>6088.5</v>
      </c>
      <c r="C15" s="38">
        <v>56.2</v>
      </c>
      <c r="D15" s="38">
        <v>23</v>
      </c>
      <c r="E15" s="38">
        <v>4.5999999999999996</v>
      </c>
      <c r="F15" s="38">
        <v>0.15656888635803404</v>
      </c>
    </row>
    <row r="16" spans="1:6" ht="18" x14ac:dyDescent="0.3">
      <c r="A16" s="66" t="s">
        <v>54</v>
      </c>
      <c r="B16" s="37">
        <v>726.62775993884043</v>
      </c>
      <c r="C16" s="38">
        <v>0.50549901521035434</v>
      </c>
      <c r="D16" s="38">
        <v>0.32611330263700911</v>
      </c>
      <c r="E16" s="38">
        <v>5.2793025617265767E-2</v>
      </c>
      <c r="F16" s="38">
        <v>1.6694299197168281E-2</v>
      </c>
    </row>
    <row r="17" spans="1:6" ht="18" x14ac:dyDescent="0.3">
      <c r="A17" s="66" t="s">
        <v>101</v>
      </c>
      <c r="B17" s="37">
        <v>3244.7211203791512</v>
      </c>
      <c r="C17" s="38">
        <v>1.5344033325601136</v>
      </c>
      <c r="D17" s="38">
        <v>0.97278884324506709</v>
      </c>
      <c r="E17" s="38">
        <v>0.21254140063687643</v>
      </c>
      <c r="F17" s="38">
        <v>6.5766531583700688E-2</v>
      </c>
    </row>
    <row r="18" spans="1:6" ht="18" x14ac:dyDescent="0.3">
      <c r="A18" s="66" t="s">
        <v>102</v>
      </c>
      <c r="B18" s="37">
        <v>3712.3249999999998</v>
      </c>
      <c r="C18" s="38">
        <v>2.9664874466850133</v>
      </c>
      <c r="D18" s="38">
        <v>1.5568604923124039</v>
      </c>
      <c r="E18" s="38">
        <v>0.3139216787306745</v>
      </c>
      <c r="F18" s="38">
        <v>6.8985204256087521E-2</v>
      </c>
    </row>
    <row r="19" spans="1:6" ht="14.25" x14ac:dyDescent="0.35">
      <c r="A19" s="30" t="s">
        <v>124</v>
      </c>
      <c r="B19" s="26"/>
      <c r="C19" s="26"/>
      <c r="D19" s="26"/>
      <c r="E19" s="26"/>
      <c r="F19" s="26"/>
    </row>
    <row r="20" spans="1:6" ht="14.25" x14ac:dyDescent="0.35">
      <c r="A20" s="75" t="s">
        <v>123</v>
      </c>
      <c r="B20" s="75"/>
      <c r="C20" s="75"/>
      <c r="D20" s="75"/>
      <c r="E20" s="75"/>
      <c r="F20" s="75"/>
    </row>
    <row r="21" spans="1:6" ht="14.25" x14ac:dyDescent="0.35">
      <c r="A21" s="30" t="s">
        <v>103</v>
      </c>
      <c r="B21" s="26"/>
      <c r="C21" s="26"/>
      <c r="D21" s="26"/>
      <c r="E21" s="26"/>
      <c r="F21" s="26"/>
    </row>
    <row r="26" spans="1:6" s="26" customFormat="1" x14ac:dyDescent="0.2">
      <c r="A26" s="35"/>
      <c r="B26" s="35"/>
      <c r="C26" s="35"/>
      <c r="D26" s="35"/>
      <c r="E26" s="35"/>
      <c r="F26" s="35"/>
    </row>
    <row r="27" spans="1:6" s="26" customFormat="1" x14ac:dyDescent="0.2">
      <c r="A27" s="35"/>
      <c r="B27" s="35"/>
      <c r="C27" s="35"/>
      <c r="D27" s="35"/>
      <c r="E27" s="35"/>
      <c r="F27" s="35"/>
    </row>
    <row r="28" spans="1:6" s="26" customFormat="1" x14ac:dyDescent="0.2">
      <c r="A28" s="35"/>
      <c r="B28" s="35"/>
      <c r="C28" s="35"/>
      <c r="D28" s="35"/>
      <c r="E28" s="35"/>
      <c r="F28" s="35"/>
    </row>
  </sheetData>
  <mergeCells count="2">
    <mergeCell ref="A1:F1"/>
    <mergeCell ref="A20:F20"/>
  </mergeCells>
  <printOptions horizontalCentered="1"/>
  <pageMargins left="0.7" right="0.7" top="0.75" bottom="0.75" header="0.3" footer="0.3"/>
  <pageSetup paperSize="138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E78F-DA54-415A-9BF1-6E621C983549}">
  <dimension ref="A1:H23"/>
  <sheetViews>
    <sheetView view="pageBreakPreview" zoomScaleNormal="130" zoomScaleSheetLayoutView="100" workbookViewId="0">
      <selection sqref="A1:H1"/>
    </sheetView>
  </sheetViews>
  <sheetFormatPr defaultRowHeight="15" x14ac:dyDescent="0.25"/>
  <cols>
    <col min="1" max="1" width="6.42578125" bestFit="1" customWidth="1"/>
    <col min="2" max="2" width="3.42578125" bestFit="1" customWidth="1"/>
    <col min="3" max="8" width="14.7109375" customWidth="1"/>
  </cols>
  <sheetData>
    <row r="1" spans="1:8" ht="30.75" x14ac:dyDescent="0.75">
      <c r="A1" s="79" t="s">
        <v>79</v>
      </c>
      <c r="B1" s="79"/>
      <c r="C1" s="79"/>
      <c r="D1" s="79"/>
      <c r="E1" s="79"/>
      <c r="F1" s="79"/>
      <c r="G1" s="79"/>
      <c r="H1" s="79"/>
    </row>
    <row r="2" spans="1:8" ht="18" x14ac:dyDescent="0.45">
      <c r="A2" s="81" t="s">
        <v>25</v>
      </c>
      <c r="B2" s="81"/>
      <c r="C2" s="81" t="s">
        <v>119</v>
      </c>
      <c r="D2" s="81"/>
      <c r="E2" s="81" t="s">
        <v>76</v>
      </c>
      <c r="F2" s="81"/>
      <c r="G2" s="81" t="s">
        <v>1</v>
      </c>
      <c r="H2" s="81"/>
    </row>
    <row r="3" spans="1:8" ht="18" x14ac:dyDescent="0.45">
      <c r="A3" s="81"/>
      <c r="B3" s="81"/>
      <c r="C3" s="41" t="s">
        <v>55</v>
      </c>
      <c r="D3" s="41" t="s">
        <v>120</v>
      </c>
      <c r="E3" s="41" t="s">
        <v>55</v>
      </c>
      <c r="F3" s="41" t="s">
        <v>121</v>
      </c>
      <c r="G3" s="41" t="s">
        <v>55</v>
      </c>
      <c r="H3" s="41" t="s">
        <v>121</v>
      </c>
    </row>
    <row r="4" spans="1:8" ht="17.25" x14ac:dyDescent="0.25">
      <c r="A4" s="28">
        <v>2069</v>
      </c>
      <c r="B4" s="29" t="s">
        <v>56</v>
      </c>
      <c r="C4" s="17">
        <v>107</v>
      </c>
      <c r="D4" s="17">
        <v>9371</v>
      </c>
      <c r="E4" s="17">
        <v>746</v>
      </c>
      <c r="F4" s="17">
        <v>22286</v>
      </c>
      <c r="G4" s="17">
        <v>853</v>
      </c>
      <c r="H4" s="17">
        <v>31657</v>
      </c>
    </row>
    <row r="5" spans="1:8" ht="17.25" x14ac:dyDescent="0.25">
      <c r="A5" s="28">
        <v>2070</v>
      </c>
      <c r="B5" s="29" t="s">
        <v>56</v>
      </c>
      <c r="C5" s="17">
        <v>117</v>
      </c>
      <c r="D5" s="17">
        <v>9506</v>
      </c>
      <c r="E5" s="17">
        <v>909</v>
      </c>
      <c r="F5" s="17">
        <v>25017</v>
      </c>
      <c r="G5" s="17">
        <v>1026</v>
      </c>
      <c r="H5" s="17">
        <v>34523</v>
      </c>
    </row>
    <row r="6" spans="1:8" ht="17.25" x14ac:dyDescent="0.25">
      <c r="A6" s="28">
        <v>2071</v>
      </c>
      <c r="B6" s="29" t="s">
        <v>56</v>
      </c>
      <c r="C6" s="17">
        <v>118</v>
      </c>
      <c r="D6" s="17">
        <v>9554</v>
      </c>
      <c r="E6" s="17">
        <v>957</v>
      </c>
      <c r="F6" s="17">
        <v>26625</v>
      </c>
      <c r="G6" s="17">
        <v>1075</v>
      </c>
      <c r="H6" s="17">
        <v>36179</v>
      </c>
    </row>
    <row r="7" spans="1:8" ht="17.25" x14ac:dyDescent="0.25">
      <c r="A7" s="28">
        <v>2072</v>
      </c>
      <c r="B7" s="29" t="s">
        <v>56</v>
      </c>
      <c r="C7" s="17">
        <v>116</v>
      </c>
      <c r="D7" s="17">
        <v>9710</v>
      </c>
      <c r="E7" s="17">
        <v>960</v>
      </c>
      <c r="F7" s="17">
        <v>27240</v>
      </c>
      <c r="G7" s="17">
        <v>1073</v>
      </c>
      <c r="H7" s="17">
        <v>36950</v>
      </c>
    </row>
    <row r="8" spans="1:8" ht="17.25" x14ac:dyDescent="0.25">
      <c r="A8" s="28">
        <v>2073</v>
      </c>
      <c r="B8" s="29" t="s">
        <v>56</v>
      </c>
      <c r="C8" s="17">
        <v>120</v>
      </c>
      <c r="D8" s="17">
        <v>10071</v>
      </c>
      <c r="E8" s="17">
        <v>942</v>
      </c>
      <c r="F8" s="17">
        <v>28171</v>
      </c>
      <c r="G8" s="17">
        <v>1062</v>
      </c>
      <c r="H8" s="17">
        <v>38242</v>
      </c>
    </row>
    <row r="9" spans="1:8" ht="17.25" x14ac:dyDescent="0.25">
      <c r="A9" s="28">
        <v>2074</v>
      </c>
      <c r="B9" s="29" t="s">
        <v>56</v>
      </c>
      <c r="C9" s="17">
        <v>125</v>
      </c>
      <c r="D9" s="17">
        <v>10697</v>
      </c>
      <c r="E9" s="17">
        <v>977</v>
      </c>
      <c r="F9" s="17">
        <v>29136</v>
      </c>
      <c r="G9" s="17">
        <v>1101</v>
      </c>
      <c r="H9" s="17">
        <v>39833</v>
      </c>
    </row>
    <row r="10" spans="1:8" ht="17.25" x14ac:dyDescent="0.25">
      <c r="A10" s="28">
        <v>2075</v>
      </c>
      <c r="B10" s="29" t="s">
        <v>56</v>
      </c>
      <c r="C10" s="17">
        <v>129</v>
      </c>
      <c r="D10" s="17">
        <v>11146</v>
      </c>
      <c r="E10" s="17">
        <v>1125</v>
      </c>
      <c r="F10" s="17">
        <v>29710</v>
      </c>
      <c r="G10" s="17">
        <v>1254</v>
      </c>
      <c r="H10" s="17">
        <v>40856</v>
      </c>
    </row>
    <row r="11" spans="1:8" s="26" customFormat="1" ht="17.25" x14ac:dyDescent="0.15">
      <c r="A11" s="28">
        <v>2076</v>
      </c>
      <c r="B11" s="29" t="s">
        <v>56</v>
      </c>
      <c r="C11" s="17">
        <v>138</v>
      </c>
      <c r="D11" s="17">
        <v>13200</v>
      </c>
      <c r="E11" s="17">
        <v>1151</v>
      </c>
      <c r="F11" s="17">
        <v>30799</v>
      </c>
      <c r="G11" s="17">
        <v>1289</v>
      </c>
      <c r="H11" s="17">
        <v>43999</v>
      </c>
    </row>
    <row r="12" spans="1:8" s="26" customFormat="1" ht="17.25" x14ac:dyDescent="0.15">
      <c r="A12" s="28">
        <v>2077</v>
      </c>
      <c r="B12" s="29" t="s">
        <v>56</v>
      </c>
      <c r="C12" s="17">
        <v>142</v>
      </c>
      <c r="D12" s="17">
        <v>13900</v>
      </c>
      <c r="E12" s="17">
        <v>1171</v>
      </c>
      <c r="F12" s="17">
        <v>31950</v>
      </c>
      <c r="G12" s="17">
        <v>1313</v>
      </c>
      <c r="H12" s="17">
        <v>45850</v>
      </c>
    </row>
    <row r="13" spans="1:8" ht="17.25" x14ac:dyDescent="0.25">
      <c r="A13" s="28">
        <v>2078</v>
      </c>
      <c r="B13" s="29" t="s">
        <v>56</v>
      </c>
      <c r="C13" s="17">
        <v>162</v>
      </c>
      <c r="D13" s="17">
        <v>15775</v>
      </c>
      <c r="E13" s="17">
        <v>1183</v>
      </c>
      <c r="F13" s="17">
        <v>32637</v>
      </c>
      <c r="G13" s="17">
        <v>1345</v>
      </c>
      <c r="H13" s="17">
        <v>48412</v>
      </c>
    </row>
    <row r="14" spans="1:8" ht="17.25" x14ac:dyDescent="0.25">
      <c r="A14" s="28">
        <v>2079</v>
      </c>
      <c r="B14" s="29" t="s">
        <v>56</v>
      </c>
      <c r="C14" s="17">
        <v>173</v>
      </c>
      <c r="D14" s="17">
        <v>16335</v>
      </c>
      <c r="E14" s="17">
        <v>1228</v>
      </c>
      <c r="F14" s="17">
        <v>37030</v>
      </c>
      <c r="G14" s="17">
        <v>1401</v>
      </c>
      <c r="H14" s="17">
        <v>53365</v>
      </c>
    </row>
    <row r="15" spans="1:8" ht="16.5" x14ac:dyDescent="0.35">
      <c r="A15" s="75" t="s">
        <v>92</v>
      </c>
      <c r="B15" s="75"/>
      <c r="C15" s="75"/>
      <c r="D15" s="75"/>
      <c r="E15" s="75"/>
      <c r="F15" s="75"/>
      <c r="G15" s="75"/>
      <c r="H15" s="75"/>
    </row>
    <row r="23" spans="1:8" s="26" customFormat="1" x14ac:dyDescent="0.25">
      <c r="A23"/>
      <c r="B23"/>
      <c r="C23"/>
      <c r="D23"/>
      <c r="E23"/>
      <c r="F23"/>
      <c r="G23"/>
      <c r="H23"/>
    </row>
  </sheetData>
  <mergeCells count="6">
    <mergeCell ref="A1:H1"/>
    <mergeCell ref="A15:H15"/>
    <mergeCell ref="A2:B3"/>
    <mergeCell ref="C2:D2"/>
    <mergeCell ref="E2:F2"/>
    <mergeCell ref="G2:H2"/>
  </mergeCells>
  <printOptions horizontalCentered="1"/>
  <pageMargins left="0.7" right="0.7" top="0.75" bottom="0.75" header="0.3" footer="0.3"/>
  <pageSetup paperSize="138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EF2B-D02D-42DD-915D-2960EB14EF44}">
  <sheetPr>
    <pageSetUpPr fitToPage="1"/>
  </sheetPr>
  <dimension ref="A1:D61"/>
  <sheetViews>
    <sheetView view="pageBreakPreview" zoomScaleNormal="130" zoomScaleSheetLayoutView="100" workbookViewId="0">
      <selection sqref="A1:D1"/>
    </sheetView>
  </sheetViews>
  <sheetFormatPr defaultColWidth="9.140625" defaultRowHeight="15" x14ac:dyDescent="0.25"/>
  <cols>
    <col min="1" max="4" width="20.7109375" style="7" customWidth="1"/>
    <col min="5" max="16384" width="9.140625" style="7"/>
  </cols>
  <sheetData>
    <row r="1" spans="1:4" ht="30.75" x14ac:dyDescent="0.25">
      <c r="A1" s="82" t="s">
        <v>80</v>
      </c>
      <c r="B1" s="82"/>
      <c r="C1" s="82"/>
      <c r="D1" s="82"/>
    </row>
    <row r="2" spans="1:4" ht="36.75" customHeight="1" x14ac:dyDescent="0.25">
      <c r="A2" s="43" t="s">
        <v>63</v>
      </c>
      <c r="B2" s="43" t="s">
        <v>130</v>
      </c>
      <c r="C2" s="43" t="s">
        <v>131</v>
      </c>
      <c r="D2" s="44" t="s">
        <v>132</v>
      </c>
    </row>
    <row r="3" spans="1:4" ht="18" x14ac:dyDescent="0.25">
      <c r="A3" s="43">
        <v>2013</v>
      </c>
      <c r="B3" s="10">
        <v>296</v>
      </c>
      <c r="C3" s="10">
        <v>2266</v>
      </c>
      <c r="D3" s="10">
        <v>340821</v>
      </c>
    </row>
    <row r="4" spans="1:4" ht="18" x14ac:dyDescent="0.25">
      <c r="A4" s="43">
        <v>2014</v>
      </c>
      <c r="B4" s="10">
        <v>320</v>
      </c>
      <c r="C4" s="10">
        <v>2500</v>
      </c>
      <c r="D4" s="10">
        <v>390180.56</v>
      </c>
    </row>
    <row r="5" spans="1:4" ht="18" x14ac:dyDescent="0.25">
      <c r="A5" s="43">
        <v>2015</v>
      </c>
      <c r="B5" s="10">
        <v>380</v>
      </c>
      <c r="C5" s="10">
        <v>4003</v>
      </c>
      <c r="D5" s="10">
        <v>336745.75</v>
      </c>
    </row>
    <row r="6" spans="1:4" ht="18" x14ac:dyDescent="0.25">
      <c r="A6" s="43">
        <v>2016</v>
      </c>
      <c r="B6" s="10">
        <v>278</v>
      </c>
      <c r="C6" s="10">
        <v>1981</v>
      </c>
      <c r="D6" s="10">
        <v>255744.7</v>
      </c>
    </row>
    <row r="7" spans="1:4" ht="18" x14ac:dyDescent="0.25">
      <c r="A7" s="43" t="s">
        <v>133</v>
      </c>
      <c r="B7" s="10">
        <v>1798</v>
      </c>
      <c r="C7" s="10">
        <v>8206</v>
      </c>
      <c r="D7" s="10">
        <v>490191</v>
      </c>
    </row>
    <row r="8" spans="1:4" ht="18" x14ac:dyDescent="0.25">
      <c r="A8" s="43" t="s">
        <v>134</v>
      </c>
      <c r="B8" s="10">
        <v>1910</v>
      </c>
      <c r="C8" s="10">
        <v>8641</v>
      </c>
      <c r="D8" s="10">
        <v>581443.88</v>
      </c>
    </row>
    <row r="9" spans="1:4" ht="18" x14ac:dyDescent="0.25">
      <c r="A9" s="43" t="s">
        <v>135</v>
      </c>
      <c r="B9" s="10">
        <v>1921</v>
      </c>
      <c r="C9" s="10">
        <v>8254</v>
      </c>
      <c r="D9" s="10">
        <v>686013</v>
      </c>
    </row>
    <row r="10" spans="1:4" ht="18" x14ac:dyDescent="0.25">
      <c r="A10" s="43" t="s">
        <v>136</v>
      </c>
      <c r="B10" s="10">
        <v>153</v>
      </c>
      <c r="C10" s="10">
        <v>447</v>
      </c>
      <c r="D10" s="10">
        <v>14979</v>
      </c>
    </row>
    <row r="11" spans="1:4" s="33" customFormat="1" ht="18" x14ac:dyDescent="0.25">
      <c r="A11" s="43" t="s">
        <v>137</v>
      </c>
      <c r="B11" s="10">
        <v>762</v>
      </c>
      <c r="C11" s="10">
        <v>3446</v>
      </c>
      <c r="D11" s="10">
        <v>635249.46</v>
      </c>
    </row>
    <row r="12" spans="1:4" s="33" customFormat="1" ht="18" x14ac:dyDescent="0.25">
      <c r="A12" s="43" t="s">
        <v>138</v>
      </c>
      <c r="B12" s="10">
        <v>1952</v>
      </c>
      <c r="C12" s="10">
        <v>8468</v>
      </c>
      <c r="D12" s="10">
        <v>703429.9</v>
      </c>
    </row>
    <row r="13" spans="1:4" x14ac:dyDescent="0.25">
      <c r="A13" s="84" t="s">
        <v>93</v>
      </c>
      <c r="B13" s="84"/>
      <c r="C13" s="83" t="s">
        <v>64</v>
      </c>
      <c r="D13" s="83"/>
    </row>
    <row r="14" spans="1:4" x14ac:dyDescent="0.25">
      <c r="A14" s="33"/>
      <c r="B14" s="42"/>
      <c r="C14" s="42"/>
      <c r="D14" s="42"/>
    </row>
    <row r="22" spans="1:4" s="33" customFormat="1" x14ac:dyDescent="0.25">
      <c r="A22" s="7"/>
      <c r="B22" s="7"/>
      <c r="C22" s="7"/>
      <c r="D22" s="7"/>
    </row>
    <row r="23" spans="1:4" s="33" customFormat="1" x14ac:dyDescent="0.25">
      <c r="A23" s="7"/>
      <c r="B23" s="7"/>
      <c r="C23" s="7"/>
      <c r="D23" s="7"/>
    </row>
    <row r="36" spans="2:4" x14ac:dyDescent="0.25">
      <c r="B36" s="21"/>
      <c r="C36" s="21"/>
      <c r="D36" s="21"/>
    </row>
    <row r="37" spans="2:4" x14ac:dyDescent="0.25">
      <c r="B37" s="21"/>
      <c r="C37" s="21"/>
      <c r="D37" s="21"/>
    </row>
    <row r="38" spans="2:4" x14ac:dyDescent="0.25">
      <c r="B38" s="21"/>
      <c r="C38" s="21"/>
      <c r="D38" s="21"/>
    </row>
    <row r="39" spans="2:4" x14ac:dyDescent="0.25">
      <c r="B39" s="21"/>
      <c r="C39" s="21"/>
      <c r="D39" s="21"/>
    </row>
    <row r="40" spans="2:4" x14ac:dyDescent="0.25">
      <c r="B40" s="21"/>
      <c r="C40" s="21"/>
      <c r="D40" s="21"/>
    </row>
    <row r="41" spans="2:4" x14ac:dyDescent="0.25">
      <c r="B41" s="21"/>
      <c r="C41" s="21"/>
      <c r="D41" s="21"/>
    </row>
    <row r="42" spans="2:4" x14ac:dyDescent="0.25">
      <c r="B42" s="21"/>
      <c r="C42" s="21"/>
      <c r="D42" s="21"/>
    </row>
    <row r="43" spans="2:4" x14ac:dyDescent="0.25">
      <c r="B43" s="21"/>
      <c r="C43" s="21"/>
      <c r="D43" s="21"/>
    </row>
    <row r="44" spans="2:4" x14ac:dyDescent="0.25">
      <c r="B44" s="21"/>
      <c r="C44" s="21"/>
      <c r="D44" s="21"/>
    </row>
    <row r="45" spans="2:4" x14ac:dyDescent="0.25">
      <c r="B45" s="21"/>
      <c r="C45" s="21"/>
      <c r="D45" s="21"/>
    </row>
    <row r="46" spans="2:4" x14ac:dyDescent="0.25">
      <c r="B46" s="21"/>
      <c r="C46" s="21"/>
      <c r="D46" s="21"/>
    </row>
    <row r="47" spans="2:4" x14ac:dyDescent="0.25">
      <c r="B47" s="21"/>
      <c r="C47" s="21"/>
      <c r="D47" s="21"/>
    </row>
    <row r="48" spans="2:4" x14ac:dyDescent="0.25">
      <c r="B48" s="21"/>
      <c r="C48" s="21"/>
      <c r="D48" s="21"/>
    </row>
    <row r="49" spans="2:4" x14ac:dyDescent="0.25">
      <c r="B49" s="21"/>
      <c r="C49" s="21"/>
      <c r="D49" s="21"/>
    </row>
    <row r="50" spans="2:4" x14ac:dyDescent="0.25">
      <c r="B50" s="21"/>
      <c r="C50" s="21"/>
      <c r="D50" s="21"/>
    </row>
    <row r="51" spans="2:4" x14ac:dyDescent="0.25">
      <c r="B51" s="21"/>
      <c r="C51" s="21"/>
      <c r="D51" s="21"/>
    </row>
    <row r="52" spans="2:4" x14ac:dyDescent="0.25">
      <c r="B52" s="21"/>
      <c r="C52" s="21"/>
      <c r="D52" s="21"/>
    </row>
    <row r="53" spans="2:4" x14ac:dyDescent="0.25">
      <c r="B53" s="21"/>
      <c r="C53" s="21"/>
      <c r="D53" s="21"/>
    </row>
    <row r="54" spans="2:4" x14ac:dyDescent="0.25">
      <c r="B54" s="21"/>
      <c r="C54" s="21"/>
      <c r="D54" s="21"/>
    </row>
    <row r="55" spans="2:4" x14ac:dyDescent="0.25">
      <c r="B55" s="21"/>
      <c r="C55" s="21"/>
      <c r="D55" s="21"/>
    </row>
    <row r="56" spans="2:4" x14ac:dyDescent="0.25">
      <c r="B56" s="21"/>
      <c r="C56" s="21"/>
      <c r="D56" s="21"/>
    </row>
    <row r="57" spans="2:4" x14ac:dyDescent="0.25">
      <c r="B57" s="21"/>
      <c r="C57" s="21"/>
      <c r="D57" s="21"/>
    </row>
    <row r="58" spans="2:4" x14ac:dyDescent="0.25">
      <c r="B58" s="21"/>
      <c r="C58" s="21"/>
      <c r="D58" s="21"/>
    </row>
    <row r="59" spans="2:4" x14ac:dyDescent="0.25">
      <c r="B59" s="21"/>
      <c r="C59" s="21"/>
      <c r="D59" s="21"/>
    </row>
    <row r="60" spans="2:4" x14ac:dyDescent="0.25">
      <c r="B60" s="21"/>
      <c r="C60" s="21"/>
      <c r="D60" s="21"/>
    </row>
    <row r="61" spans="2:4" x14ac:dyDescent="0.25">
      <c r="B61" s="21"/>
      <c r="C61" s="21"/>
      <c r="D61" s="21"/>
    </row>
  </sheetData>
  <mergeCells count="3">
    <mergeCell ref="A1:D1"/>
    <mergeCell ref="C13:D13"/>
    <mergeCell ref="A13:B13"/>
  </mergeCells>
  <printOptions horizontalCentered="1"/>
  <pageMargins left="0.7" right="0.7" top="0.75" bottom="0.75" header="0.3" footer="0.3"/>
  <pageSetup paperSize="13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66C1-D4D6-41EC-B41B-B5A7D3A9D3D1}">
  <dimension ref="A1:M65"/>
  <sheetViews>
    <sheetView view="pageBreakPreview" zoomScaleNormal="100" zoomScaleSheetLayoutView="100" workbookViewId="0">
      <selection sqref="A1:M1"/>
    </sheetView>
  </sheetViews>
  <sheetFormatPr defaultRowHeight="15" x14ac:dyDescent="0.25"/>
  <cols>
    <col min="1" max="1" width="5.5703125" bestFit="1" customWidth="1"/>
    <col min="2" max="2" width="5.28515625" customWidth="1"/>
    <col min="3" max="3" width="12.7109375" customWidth="1"/>
    <col min="4" max="4" width="13.5703125" customWidth="1"/>
    <col min="5" max="5" width="11.42578125" customWidth="1"/>
    <col min="6" max="6" width="14.7109375" customWidth="1"/>
    <col min="7" max="13" width="12.7109375" customWidth="1"/>
  </cols>
  <sheetData>
    <row r="1" spans="1:13" ht="30.75" customHeight="1" x14ac:dyDescent="0.75">
      <c r="A1" s="69" t="s">
        <v>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34.5" customHeight="1" x14ac:dyDescent="0.25">
      <c r="A2" s="87" t="s">
        <v>25</v>
      </c>
      <c r="B2" s="87"/>
      <c r="C2" s="27" t="s">
        <v>57</v>
      </c>
      <c r="D2" s="27" t="s">
        <v>73</v>
      </c>
      <c r="E2" s="27" t="s">
        <v>58</v>
      </c>
      <c r="F2" s="27" t="s">
        <v>72</v>
      </c>
      <c r="G2" s="27" t="s">
        <v>74</v>
      </c>
      <c r="H2" s="27" t="s">
        <v>71</v>
      </c>
      <c r="I2" s="27" t="s">
        <v>59</v>
      </c>
      <c r="J2" s="27" t="s">
        <v>70</v>
      </c>
      <c r="K2" s="27" t="s">
        <v>46</v>
      </c>
      <c r="L2" s="27" t="s">
        <v>60</v>
      </c>
      <c r="M2" s="27" t="s">
        <v>1</v>
      </c>
    </row>
    <row r="3" spans="1:13" ht="17.25" x14ac:dyDescent="0.25">
      <c r="A3" s="85">
        <v>2069</v>
      </c>
      <c r="B3" s="29" t="s">
        <v>56</v>
      </c>
      <c r="C3" s="8" t="s">
        <v>62</v>
      </c>
      <c r="D3" s="17">
        <v>105015</v>
      </c>
      <c r="E3" s="17">
        <v>24785</v>
      </c>
      <c r="F3" s="17">
        <v>30460</v>
      </c>
      <c r="G3" s="17">
        <v>109854</v>
      </c>
      <c r="H3" s="17">
        <v>13646</v>
      </c>
      <c r="I3" s="17">
        <v>1750</v>
      </c>
      <c r="J3" s="17">
        <v>18975</v>
      </c>
      <c r="K3" s="17">
        <v>27815</v>
      </c>
      <c r="L3" s="17">
        <v>91165</v>
      </c>
      <c r="M3" s="17">
        <v>803092</v>
      </c>
    </row>
    <row r="4" spans="1:13" ht="17.25" x14ac:dyDescent="0.25">
      <c r="A4" s="85"/>
      <c r="B4" s="29" t="s">
        <v>61</v>
      </c>
      <c r="C4" s="60">
        <v>47.3</v>
      </c>
      <c r="D4" s="60">
        <v>13.1</v>
      </c>
      <c r="E4" s="60">
        <v>3.1</v>
      </c>
      <c r="F4" s="60">
        <v>3.8</v>
      </c>
      <c r="G4" s="60">
        <v>13.7</v>
      </c>
      <c r="H4" s="60">
        <v>1.7</v>
      </c>
      <c r="I4" s="60">
        <v>0.2</v>
      </c>
      <c r="J4" s="60">
        <v>2.4</v>
      </c>
      <c r="K4" s="60">
        <v>3.5</v>
      </c>
      <c r="L4" s="60">
        <v>11.4</v>
      </c>
      <c r="M4" s="17">
        <v>100</v>
      </c>
    </row>
    <row r="5" spans="1:13" ht="17.25" x14ac:dyDescent="0.25">
      <c r="A5" s="85">
        <v>2070</v>
      </c>
      <c r="B5" s="29" t="s">
        <v>56</v>
      </c>
      <c r="C5" s="17">
        <v>410934</v>
      </c>
      <c r="D5" s="17">
        <v>102001</v>
      </c>
      <c r="E5" s="17">
        <v>28183</v>
      </c>
      <c r="F5" s="17">
        <v>37386</v>
      </c>
      <c r="G5" s="17">
        <v>71610</v>
      </c>
      <c r="H5" s="17">
        <v>15552</v>
      </c>
      <c r="I5" s="16">
        <v>1396</v>
      </c>
      <c r="J5" s="16">
        <v>10369</v>
      </c>
      <c r="K5" s="16">
        <v>54326</v>
      </c>
      <c r="L5" s="16">
        <v>65858</v>
      </c>
      <c r="M5" s="17">
        <v>797616</v>
      </c>
    </row>
    <row r="6" spans="1:13" ht="17.25" x14ac:dyDescent="0.25">
      <c r="A6" s="85"/>
      <c r="B6" s="29" t="s">
        <v>61</v>
      </c>
      <c r="C6" s="60">
        <v>51.5</v>
      </c>
      <c r="D6" s="60">
        <v>12.8</v>
      </c>
      <c r="E6" s="60">
        <v>3.5</v>
      </c>
      <c r="F6" s="60">
        <v>4.7</v>
      </c>
      <c r="G6" s="9">
        <v>9</v>
      </c>
      <c r="H6" s="9">
        <v>2</v>
      </c>
      <c r="I6" s="61">
        <v>0.2</v>
      </c>
      <c r="J6" s="61">
        <v>1.3</v>
      </c>
      <c r="K6" s="61">
        <v>6.8</v>
      </c>
      <c r="L6" s="61">
        <v>8.3000000000000007</v>
      </c>
      <c r="M6" s="17">
        <v>100</v>
      </c>
    </row>
    <row r="7" spans="1:13" ht="17.25" x14ac:dyDescent="0.25">
      <c r="A7" s="85">
        <v>2071</v>
      </c>
      <c r="B7" s="29" t="s">
        <v>56</v>
      </c>
      <c r="C7" s="17">
        <v>395849</v>
      </c>
      <c r="D7" s="17">
        <v>97185</v>
      </c>
      <c r="E7" s="17">
        <v>24494</v>
      </c>
      <c r="F7" s="17">
        <v>32395</v>
      </c>
      <c r="G7" s="17">
        <v>98765</v>
      </c>
      <c r="H7" s="17">
        <v>13432</v>
      </c>
      <c r="I7" s="17">
        <v>1580</v>
      </c>
      <c r="J7" s="17">
        <v>10272</v>
      </c>
      <c r="K7" s="17">
        <v>41876</v>
      </c>
      <c r="L7" s="17">
        <v>74271</v>
      </c>
      <c r="M7" s="17">
        <f>SUM(C7:L7)</f>
        <v>790119</v>
      </c>
    </row>
    <row r="8" spans="1:13" ht="17.25" x14ac:dyDescent="0.25">
      <c r="A8" s="85"/>
      <c r="B8" s="29" t="s">
        <v>61</v>
      </c>
      <c r="C8" s="60">
        <v>50.1</v>
      </c>
      <c r="D8" s="60">
        <v>12.3</v>
      </c>
      <c r="E8" s="60">
        <v>3.1</v>
      </c>
      <c r="F8" s="60">
        <v>4.0999999999999996</v>
      </c>
      <c r="G8" s="60">
        <v>12.5</v>
      </c>
      <c r="H8" s="60">
        <v>1.7</v>
      </c>
      <c r="I8" s="61">
        <v>0.2</v>
      </c>
      <c r="J8" s="61">
        <v>1.3</v>
      </c>
      <c r="K8" s="61">
        <v>5.3</v>
      </c>
      <c r="L8" s="61">
        <v>9.4</v>
      </c>
      <c r="M8" s="17">
        <v>100</v>
      </c>
    </row>
    <row r="9" spans="1:13" ht="17.25" x14ac:dyDescent="0.25">
      <c r="A9" s="85">
        <v>2072</v>
      </c>
      <c r="B9" s="29" t="s">
        <v>56</v>
      </c>
      <c r="C9" s="17">
        <v>386065</v>
      </c>
      <c r="D9" s="17">
        <v>12087</v>
      </c>
      <c r="E9" s="17">
        <v>20876</v>
      </c>
      <c r="F9" s="17">
        <v>21479</v>
      </c>
      <c r="G9" s="17">
        <v>14996</v>
      </c>
      <c r="H9" s="17">
        <v>9162</v>
      </c>
      <c r="I9" s="16">
        <v>9038</v>
      </c>
      <c r="J9" s="16">
        <v>14928</v>
      </c>
      <c r="K9" s="16">
        <v>50339</v>
      </c>
      <c r="L9" s="62"/>
      <c r="M9" s="17">
        <v>538970</v>
      </c>
    </row>
    <row r="10" spans="1:13" ht="17.25" x14ac:dyDescent="0.25">
      <c r="A10" s="85"/>
      <c r="B10" s="29" t="s">
        <v>61</v>
      </c>
      <c r="C10" s="60">
        <v>71.599999999999994</v>
      </c>
      <c r="D10" s="60">
        <v>2.2000000000000002</v>
      </c>
      <c r="E10" s="60">
        <v>3.9</v>
      </c>
      <c r="F10" s="9">
        <v>4</v>
      </c>
      <c r="G10" s="60">
        <v>2.8</v>
      </c>
      <c r="H10" s="60">
        <v>1.7</v>
      </c>
      <c r="I10" s="63">
        <v>1.72</v>
      </c>
      <c r="J10" s="61">
        <v>2.8</v>
      </c>
      <c r="K10" s="61">
        <v>9.3000000000000007</v>
      </c>
      <c r="L10" s="64"/>
      <c r="M10" s="9">
        <v>100</v>
      </c>
    </row>
    <row r="11" spans="1:13" s="26" customFormat="1" ht="17.25" x14ac:dyDescent="0.15">
      <c r="A11" s="85">
        <v>2073</v>
      </c>
      <c r="B11" s="29" t="s">
        <v>56</v>
      </c>
      <c r="C11" s="17">
        <v>489451</v>
      </c>
      <c r="D11" s="17">
        <v>66490</v>
      </c>
      <c r="E11" s="17">
        <v>24322</v>
      </c>
      <c r="F11" s="16">
        <v>21310</v>
      </c>
      <c r="G11" s="17">
        <v>82830</v>
      </c>
      <c r="H11" s="17">
        <v>12801</v>
      </c>
      <c r="I11" s="62"/>
      <c r="J11" s="62"/>
      <c r="K11" s="16">
        <v>55797</v>
      </c>
      <c r="L11" s="62"/>
      <c r="M11" s="17">
        <f>SUM(C11:L11)</f>
        <v>753001</v>
      </c>
    </row>
    <row r="12" spans="1:13" s="26" customFormat="1" ht="17.25" x14ac:dyDescent="0.15">
      <c r="A12" s="85"/>
      <c r="B12" s="29" t="s">
        <v>61</v>
      </c>
      <c r="C12" s="9">
        <v>65</v>
      </c>
      <c r="D12" s="65">
        <v>8.83</v>
      </c>
      <c r="E12" s="65">
        <v>3.23</v>
      </c>
      <c r="F12" s="65">
        <v>2.83</v>
      </c>
      <c r="G12" s="9">
        <v>11</v>
      </c>
      <c r="H12" s="60">
        <v>1.7</v>
      </c>
      <c r="I12" s="64"/>
      <c r="J12" s="64"/>
      <c r="K12" s="65">
        <v>7.41</v>
      </c>
      <c r="L12" s="64"/>
      <c r="M12" s="9">
        <v>100</v>
      </c>
    </row>
    <row r="13" spans="1:13" ht="17.25" x14ac:dyDescent="0.25">
      <c r="A13" s="85">
        <v>2074</v>
      </c>
      <c r="B13" s="29" t="s">
        <v>56</v>
      </c>
      <c r="C13" s="17">
        <v>658153</v>
      </c>
      <c r="D13" s="17">
        <v>75217</v>
      </c>
      <c r="E13" s="62"/>
      <c r="F13" s="62"/>
      <c r="G13" s="17">
        <v>141033</v>
      </c>
      <c r="H13" s="62"/>
      <c r="I13" s="62"/>
      <c r="J13" s="62"/>
      <c r="K13" s="16">
        <v>65815</v>
      </c>
      <c r="L13" s="62"/>
      <c r="M13" s="17">
        <v>940218</v>
      </c>
    </row>
    <row r="14" spans="1:13" ht="17.25" x14ac:dyDescent="0.25">
      <c r="A14" s="85"/>
      <c r="B14" s="29" t="s">
        <v>61</v>
      </c>
      <c r="C14" s="9">
        <v>70</v>
      </c>
      <c r="D14" s="9">
        <v>8</v>
      </c>
      <c r="E14" s="64"/>
      <c r="F14" s="64"/>
      <c r="G14" s="9">
        <v>15</v>
      </c>
      <c r="H14" s="64"/>
      <c r="I14" s="64"/>
      <c r="J14" s="64"/>
      <c r="K14" s="9">
        <v>7</v>
      </c>
      <c r="L14" s="64"/>
      <c r="M14" s="9">
        <v>100</v>
      </c>
    </row>
    <row r="15" spans="1:13" ht="17.25" x14ac:dyDescent="0.25">
      <c r="A15" s="85">
        <v>2075</v>
      </c>
      <c r="B15" s="29" t="s">
        <v>56</v>
      </c>
      <c r="C15" s="17">
        <v>703843</v>
      </c>
      <c r="D15" s="17">
        <v>187692</v>
      </c>
      <c r="E15" s="62"/>
      <c r="F15" s="62"/>
      <c r="G15" s="17">
        <v>169180</v>
      </c>
      <c r="H15" s="62"/>
      <c r="I15" s="62"/>
      <c r="J15" s="62"/>
      <c r="K15" s="16">
        <v>112357</v>
      </c>
      <c r="L15" s="62"/>
      <c r="M15" s="17">
        <v>1173072</v>
      </c>
    </row>
    <row r="16" spans="1:13" ht="17.25" x14ac:dyDescent="0.25">
      <c r="A16" s="85"/>
      <c r="B16" s="29" t="s">
        <v>61</v>
      </c>
      <c r="C16" s="9">
        <v>60</v>
      </c>
      <c r="D16" s="9">
        <v>16</v>
      </c>
      <c r="E16" s="64"/>
      <c r="F16" s="64"/>
      <c r="G16" s="60">
        <v>14.4</v>
      </c>
      <c r="H16" s="64"/>
      <c r="I16" s="64"/>
      <c r="J16" s="64"/>
      <c r="K16" s="60">
        <v>9.6</v>
      </c>
      <c r="L16" s="64"/>
      <c r="M16" s="9">
        <v>100</v>
      </c>
    </row>
    <row r="17" spans="1:13" ht="17.25" x14ac:dyDescent="0.25">
      <c r="A17" s="85">
        <v>2076</v>
      </c>
      <c r="B17" s="29" t="s">
        <v>56</v>
      </c>
      <c r="C17" s="17">
        <v>778173</v>
      </c>
      <c r="D17" s="17">
        <v>197786</v>
      </c>
      <c r="E17" s="62"/>
      <c r="F17" s="62"/>
      <c r="G17" s="17">
        <v>171937</v>
      </c>
      <c r="H17" s="62"/>
      <c r="I17" s="62"/>
      <c r="J17" s="62"/>
      <c r="K17" s="16">
        <v>49301</v>
      </c>
      <c r="L17" s="62"/>
      <c r="M17" s="17">
        <f>SUM(C17:L17)</f>
        <v>1197197</v>
      </c>
    </row>
    <row r="18" spans="1:13" ht="17.25" x14ac:dyDescent="0.25">
      <c r="A18" s="85"/>
      <c r="B18" s="29" t="s">
        <v>61</v>
      </c>
      <c r="C18" s="9">
        <v>65</v>
      </c>
      <c r="D18" s="65">
        <v>16.52</v>
      </c>
      <c r="E18" s="64"/>
      <c r="F18" s="64"/>
      <c r="G18" s="65">
        <v>14.36</v>
      </c>
      <c r="H18" s="64"/>
      <c r="I18" s="64"/>
      <c r="J18" s="64"/>
      <c r="K18" s="65">
        <v>4.12</v>
      </c>
      <c r="L18" s="64"/>
      <c r="M18" s="9">
        <v>100</v>
      </c>
    </row>
    <row r="19" spans="1:13" ht="17.25" x14ac:dyDescent="0.25">
      <c r="A19" s="86">
        <v>2077</v>
      </c>
      <c r="B19" s="29" t="s">
        <v>56</v>
      </c>
      <c r="C19" s="8">
        <v>139202</v>
      </c>
      <c r="D19" s="8">
        <v>28530</v>
      </c>
      <c r="E19" s="62"/>
      <c r="F19" s="62"/>
      <c r="G19" s="8">
        <v>35893</v>
      </c>
      <c r="H19" s="62"/>
      <c r="I19" s="62"/>
      <c r="J19" s="62"/>
      <c r="K19" s="8">
        <v>26460</v>
      </c>
      <c r="L19" s="62"/>
      <c r="M19" s="8">
        <v>230085</v>
      </c>
    </row>
    <row r="20" spans="1:13" ht="17.25" x14ac:dyDescent="0.25">
      <c r="A20" s="86"/>
      <c r="B20" s="29" t="s">
        <v>61</v>
      </c>
      <c r="C20" s="15">
        <v>60.5</v>
      </c>
      <c r="D20" s="15">
        <v>12.4</v>
      </c>
      <c r="E20" s="64"/>
      <c r="F20" s="64"/>
      <c r="G20" s="15">
        <v>15.6</v>
      </c>
      <c r="H20" s="64"/>
      <c r="I20" s="64"/>
      <c r="J20" s="64"/>
      <c r="K20" s="15">
        <v>11.5</v>
      </c>
      <c r="L20" s="64"/>
      <c r="M20" s="15">
        <v>100</v>
      </c>
    </row>
    <row r="21" spans="1:13" ht="17.25" x14ac:dyDescent="0.25">
      <c r="A21" s="86">
        <v>2078</v>
      </c>
      <c r="B21" s="29" t="s">
        <v>56</v>
      </c>
      <c r="C21" s="8">
        <v>100843</v>
      </c>
      <c r="D21" s="8">
        <v>15549</v>
      </c>
      <c r="E21" s="62"/>
      <c r="F21" s="62"/>
      <c r="G21" s="8">
        <v>11172</v>
      </c>
      <c r="H21" s="62"/>
      <c r="I21" s="62"/>
      <c r="J21" s="62"/>
      <c r="K21" s="8">
        <v>23398</v>
      </c>
      <c r="L21" s="62"/>
      <c r="M21" s="8">
        <v>150962</v>
      </c>
    </row>
    <row r="22" spans="1:13" ht="17.25" x14ac:dyDescent="0.25">
      <c r="A22" s="86"/>
      <c r="B22" s="29" t="s">
        <v>61</v>
      </c>
      <c r="C22" s="15">
        <v>66.8</v>
      </c>
      <c r="D22" s="15">
        <v>10.3</v>
      </c>
      <c r="E22" s="64"/>
      <c r="F22" s="64"/>
      <c r="G22" s="15">
        <v>7.4</v>
      </c>
      <c r="H22" s="64"/>
      <c r="I22" s="64"/>
      <c r="J22" s="64"/>
      <c r="K22" s="15">
        <v>15.5</v>
      </c>
      <c r="L22" s="64"/>
      <c r="M22" s="15">
        <v>100</v>
      </c>
    </row>
    <row r="23" spans="1:13" ht="17.25" x14ac:dyDescent="0.25">
      <c r="A23" s="86">
        <v>2079</v>
      </c>
      <c r="B23" s="29" t="s">
        <v>56</v>
      </c>
      <c r="C23" s="8">
        <v>397820</v>
      </c>
      <c r="D23" s="8">
        <v>61701</v>
      </c>
      <c r="E23" s="62"/>
      <c r="F23" s="62"/>
      <c r="G23" s="8">
        <v>79146</v>
      </c>
      <c r="H23" s="62"/>
      <c r="I23" s="62"/>
      <c r="J23" s="62"/>
      <c r="K23" s="8">
        <v>76202</v>
      </c>
      <c r="L23" s="62"/>
      <c r="M23" s="8">
        <v>614869</v>
      </c>
    </row>
    <row r="24" spans="1:13" ht="17.25" x14ac:dyDescent="0.25">
      <c r="A24" s="86"/>
      <c r="B24" s="29" t="s">
        <v>61</v>
      </c>
      <c r="C24" s="67">
        <v>64.699960479386661</v>
      </c>
      <c r="D24" s="67">
        <v>10.034820425163735</v>
      </c>
      <c r="E24" s="68"/>
      <c r="F24" s="68"/>
      <c r="G24" s="67">
        <v>12.872010135492276</v>
      </c>
      <c r="H24" s="68"/>
      <c r="I24" s="68"/>
      <c r="J24" s="68"/>
      <c r="K24" s="67">
        <v>12.393208959957324</v>
      </c>
      <c r="L24" s="64"/>
      <c r="M24" s="15">
        <v>100</v>
      </c>
    </row>
    <row r="25" spans="1:13" ht="16.5" x14ac:dyDescent="0.35">
      <c r="A25" s="75" t="s">
        <v>91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</row>
    <row r="43" spans="1:13" s="26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</row>
    <row r="46" spans="1:13" x14ac:dyDescent="0.25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 x14ac:dyDescent="0.25"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 x14ac:dyDescent="0.25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3:13" x14ac:dyDescent="0.25"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3:13" x14ac:dyDescent="0.25"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3:13" x14ac:dyDescent="0.25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3:13" x14ac:dyDescent="0.25"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3:13" x14ac:dyDescent="0.25"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3:13" x14ac:dyDescent="0.25"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3:13" x14ac:dyDescent="0.25"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3:13" x14ac:dyDescent="0.25"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3:13" x14ac:dyDescent="0.25"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3:13" x14ac:dyDescent="0.25"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3:13" x14ac:dyDescent="0.25"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3:13" x14ac:dyDescent="0.25"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3:13" x14ac:dyDescent="0.25"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3:13" x14ac:dyDescent="0.25"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3:13" x14ac:dyDescent="0.25"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3:13" x14ac:dyDescent="0.25"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3:13" x14ac:dyDescent="0.25"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</sheetData>
  <mergeCells count="14">
    <mergeCell ref="A3:A4"/>
    <mergeCell ref="A23:A24"/>
    <mergeCell ref="A1:M1"/>
    <mergeCell ref="A25:M25"/>
    <mergeCell ref="A17:A18"/>
    <mergeCell ref="A19:A20"/>
    <mergeCell ref="A21:A22"/>
    <mergeCell ref="A5:A6"/>
    <mergeCell ref="A7:A8"/>
    <mergeCell ref="A9:A10"/>
    <mergeCell ref="A11:A12"/>
    <mergeCell ref="A13:A14"/>
    <mergeCell ref="A15:A16"/>
    <mergeCell ref="A2:B2"/>
  </mergeCells>
  <printOptions horizontalCentered="1"/>
  <pageMargins left="0.7" right="0.7" top="0.75" bottom="0.75" header="0.3" footer="0.3"/>
  <pageSetup paperSize="13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'8.1'!Print_Area</vt:lpstr>
      <vt:lpstr>'8.3'!Print_Area</vt:lpstr>
      <vt:lpstr>'8.5'!Print_Area</vt:lpstr>
      <vt:lpstr>'8.8'!Print_Area</vt:lpstr>
      <vt:lpstr>'8.9'!Print_Area</vt:lpstr>
      <vt:lpstr>'8.8'!Print_Titles</vt:lpstr>
      <vt:lpstr>'8.9'!Print_Titles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2023-06-08T07:34:51Z</dcterms:created>
  <dcterms:modified xsi:type="dcterms:W3CDTF">2023-06-11T05:50:13Z</dcterms:modified>
</cp:coreProperties>
</file>